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\emsa inmobiliaria s.a\Contabilidad\VERO\contabilidad2 (Vero)\INFORMES TRIMESTRALES\2023\3er trimestre\"/>
    </mc:Choice>
  </mc:AlternateContent>
  <xr:revisionPtr revIDLastSave="0" documentId="13_ncr:1_{7B4D4E86-CC90-4928-BC03-CFAA761449C7}" xr6:coauthVersionLast="47" xr6:coauthVersionMax="47" xr10:uidLastSave="{00000000-0000-0000-0000-000000000000}"/>
  <bookViews>
    <workbookView xWindow="-120" yWindow="-120" windowWidth="20730" windowHeight="1116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-09-2023" sheetId="34" r:id="rId16"/>
    <sheet name="Proveedores Principales" sheetId="3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34" l="1"/>
  <c r="G46" i="34" s="1"/>
  <c r="I44" i="34" l="1"/>
  <c r="B12" i="34" l="1"/>
  <c r="B13" i="34" s="1"/>
  <c r="B14" i="34" s="1"/>
  <c r="B15" i="34" s="1"/>
  <c r="B16" i="34" s="1"/>
  <c r="B17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35" i="34" s="1"/>
  <c r="B36" i="34" s="1"/>
  <c r="B37" i="34" s="1"/>
  <c r="B38" i="34" s="1"/>
  <c r="B39" i="34" s="1"/>
  <c r="B40" i="34" s="1"/>
  <c r="B41" i="34" s="1"/>
  <c r="B42" i="34" s="1"/>
  <c r="B43" i="34" s="1"/>
  <c r="J44" i="34"/>
  <c r="D44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35" i="30" s="1"/>
  <c r="I15" i="30"/>
  <c r="I32" i="30"/>
  <c r="J130" i="30"/>
  <c r="I130" i="30"/>
  <c r="H130" i="30"/>
  <c r="G130" i="30"/>
  <c r="I117" i="30"/>
  <c r="I127" i="30" s="1"/>
  <c r="G117" i="30"/>
  <c r="G127" i="30" s="1"/>
  <c r="G75" i="30"/>
  <c r="I64" i="30"/>
  <c r="I65" i="30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G73" i="29" s="1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6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F106" i="27" s="1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/>
  <c r="F85" i="26"/>
  <c r="F87" i="26" s="1"/>
  <c r="F80" i="26"/>
  <c r="F77" i="26"/>
  <c r="H70" i="26"/>
  <c r="H71" i="26" s="1"/>
  <c r="F70" i="26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65" i="24" s="1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69" i="23" s="1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A116" i="22"/>
  <c r="A117" i="22" s="1"/>
  <c r="A119" i="22" s="1"/>
  <c r="A120" i="22" s="1"/>
  <c r="A121" i="22" s="1"/>
  <c r="H73" i="22"/>
  <c r="H74" i="22" s="1"/>
  <c r="F73" i="22"/>
  <c r="F74" i="22" s="1"/>
  <c r="I51" i="22"/>
  <c r="F51" i="22"/>
  <c r="H42" i="22"/>
  <c r="H26" i="22"/>
  <c r="H20" i="22"/>
  <c r="F116" i="21"/>
  <c r="F76" i="21"/>
  <c r="F71" i="21"/>
  <c r="F65" i="21"/>
  <c r="F66" i="21" s="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H41" i="21" s="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81" i="20" s="1"/>
  <c r="F74" i="20"/>
  <c r="F56" i="20"/>
  <c r="H21" i="20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69" i="32"/>
  <c r="F87" i="25"/>
  <c r="H42" i="24" l="1"/>
  <c r="G99" i="33"/>
  <c r="H43" i="20"/>
  <c r="F124" i="22"/>
  <c r="F129" i="22" s="1"/>
  <c r="F71" i="26"/>
  <c r="H64" i="27"/>
  <c r="G146" i="33"/>
  <c r="G153" i="33" s="1"/>
  <c r="F143" i="27"/>
  <c r="G132" i="30"/>
  <c r="G132" i="32"/>
  <c r="G137" i="32" s="1"/>
  <c r="G77" i="33"/>
  <c r="F78" i="21"/>
  <c r="F81" i="21" s="1"/>
  <c r="F89" i="27"/>
  <c r="F109" i="27" s="1"/>
  <c r="F127" i="28"/>
  <c r="G77" i="31"/>
  <c r="I47" i="31"/>
  <c r="F84" i="23"/>
  <c r="G65" i="30"/>
  <c r="G141" i="31"/>
  <c r="G146" i="31" s="1"/>
  <c r="F119" i="23"/>
  <c r="F124" i="23" s="1"/>
  <c r="F124" i="25"/>
  <c r="F124" i="26"/>
  <c r="F127" i="26" s="1"/>
  <c r="G84" i="30"/>
  <c r="G87" i="30" s="1"/>
  <c r="G135" i="30" s="1"/>
  <c r="H45" i="23"/>
  <c r="H46" i="25"/>
  <c r="H46" i="26"/>
  <c r="F90" i="26"/>
  <c r="G98" i="31"/>
  <c r="G101" i="31" s="1"/>
  <c r="I39" i="32"/>
  <c r="G89" i="32"/>
  <c r="F113" i="20"/>
  <c r="F119" i="20" s="1"/>
  <c r="F113" i="21"/>
  <c r="F118" i="21" s="1"/>
  <c r="H51" i="22"/>
  <c r="F71" i="25"/>
  <c r="F90" i="25" s="1"/>
  <c r="F69" i="28"/>
  <c r="G93" i="29"/>
  <c r="I44" i="29"/>
  <c r="G149" i="31"/>
  <c r="F87" i="23"/>
  <c r="F89" i="22"/>
  <c r="F92" i="22" s="1"/>
  <c r="F132" i="22" s="1"/>
  <c r="F81" i="24"/>
  <c r="F84" i="24" s="1"/>
  <c r="F125" i="24" s="1"/>
  <c r="F67" i="20"/>
  <c r="F84" i="20" s="1"/>
  <c r="F122" i="20" s="1"/>
  <c r="I44" i="33"/>
  <c r="G102" i="33" s="1"/>
  <c r="H42" i="28"/>
  <c r="F89" i="28" s="1"/>
  <c r="F130" i="28" s="1"/>
  <c r="G134" i="29"/>
  <c r="G96" i="29" l="1"/>
  <c r="G137" i="29" s="1"/>
  <c r="F146" i="27"/>
  <c r="F127" i="25"/>
  <c r="G156" i="33"/>
  <c r="F127" i="23"/>
  <c r="G92" i="32"/>
  <c r="G140" i="32" s="1"/>
  <c r="F121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5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5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5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03" authorId="0" shapeId="0" xr:uid="{6A0BA88B-5446-48D4-B961-391DA0790B31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03" authorId="0" shapeId="0" xr:uid="{C6C6357B-AF99-49DE-80B0-02C5AE3D4D7C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03" authorId="0" shapeId="0" xr:uid="{ECAB9865-545D-494D-9797-9ACDF7E355A4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<sst xmlns="http://schemas.openxmlformats.org/spreadsheetml/2006/main" count="3411" uniqueCount="365">
  <si>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</si>
  <si>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</si>
  <si>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</si>
  <si>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</si>
  <si>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</si>
  <si>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</si>
  <si>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</si>
  <si>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</si>
  <si>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</si>
  <si>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</si>
  <si>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</si>
  <si>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</si>
  <si>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</si>
  <si>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</si>
  <si>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</si>
  <si>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</si>
  <si>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</si>
  <si>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</si>
  <si>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</si>
  <si>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</si>
  <si>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</si>
  <si>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</si>
  <si>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</si>
  <si>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</si>
  <si>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</si>
  <si>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</si>
  <si>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</si>
  <si>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</si>
  <si>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</si>
  <si>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</si>
  <si>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</si>
  <si>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</si>
  <si>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</si>
  <si>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</si>
  <si>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</si>
  <si>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</si>
  <si>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</si>
  <si>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</si>
  <si>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</si>
  <si>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</si>
  <si>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</si>
  <si>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</si>
  <si>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</si>
  <si>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</si>
  <si>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</si>
  <si>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</si>
  <si>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</si>
  <si>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</si>
  <si>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</si>
  <si>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</si>
  <si>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</si>
  <si>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</si>
  <si>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</si>
  <si>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</si>
  <si>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</si>
  <si>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</si>
  <si>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</si>
  <si>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</si>
  <si>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</si>
  <si>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</si>
  <si>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</si>
  <si>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</si>
  <si>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</si>
  <si>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</si>
  <si>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</si>
  <si>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</si>
  <si>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</si>
  <si>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</si>
  <si>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</si>
  <si>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</si>
  <si>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</si>
  <si>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</si>
  <si>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</si>
  <si>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</si>
  <si>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</si>
  <si>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</si>
  <si>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</si>
  <si>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</si>
  <si>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</si>
  <si>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</si>
  <si>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</si>
  <si>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</si>
  <si>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</si>
  <si>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</si>
  <si>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</si>
  <si>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</si>
  <si>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</si>
  <si>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</si>
  <si>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</si>
  <si>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</si>
  <si>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</si>
  <si>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</si>
  <si>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</si>
  <si>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</si>
  <si>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</si>
  <si>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</si>
  <si>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</si>
  <si>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</si>
  <si>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</si>
  <si>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</si>
  <si>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</si>
  <si>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</si>
  <si>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</si>
  <si>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</si>
  <si>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</si>
  <si>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</si>
  <si>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</si>
  <si>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</si>
  <si>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</si>
  <si>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</si>
  <si>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</si>
  <si>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</si>
  <si>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</si>
  <si>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</si>
  <si>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</si>
  <si>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</si>
  <si>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</si>
  <si>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</si>
  <si>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</si>
  <si>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</si>
  <si>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</si>
  <si>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</si>
  <si>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</si>
  <si>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</si>
  <si>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</si>
  <si>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</si>
  <si>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</si>
  <si>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</si>
  <si>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</si>
  <si>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</si>
  <si>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</si>
  <si>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</si>
  <si>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</si>
  <si>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</si>
  <si>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</si>
  <si>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</si>
  <si>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</si>
  <si>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</si>
  <si>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</si>
  <si>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</si>
  <si>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</si>
  <si>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</si>
  <si>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</si>
  <si>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</si>
  <si>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</si>
  <si>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</si>
  <si>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</si>
  <si>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</si>
  <si>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</si>
  <si>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</si>
  <si>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</si>
  <si>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</si>
  <si>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</si>
  <si>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</si>
  <si>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</si>
  <si>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</si>
  <si>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</si>
  <si>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</si>
  <si>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</si>
  <si>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</si>
  <si>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</si>
  <si>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</si>
  <si>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</si>
  <si>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</si>
  <si>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</si>
  <si>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</si>
  <si>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</si>
  <si>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</si>
  <si>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</si>
  <si>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</si>
  <si>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</si>
  <si>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</si>
  <si>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</si>
  <si>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</si>
  <si>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</si>
  <si>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</si>
  <si>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</si>
  <si>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</si>
  <si>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</si>
  <si>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</si>
  <si>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</si>
  <si>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</si>
  <si>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</si>
  <si>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</si>
  <si>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</si>
  <si>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</si>
  <si>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</si>
  <si>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</si>
  <si>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</si>
  <si>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</si>
  <si>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</si>
  <si>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</si>
  <si>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</si>
  <si>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</si>
  <si>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</si>
  <si>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</si>
  <si>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</si>
  <si>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</si>
  <si>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</si>
  <si>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</si>
  <si>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</si>
  <si>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</si>
  <si>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</si>
  <si>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</si>
  <si>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</si>
  <si>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</si>
  <si>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</si>
  <si>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</si>
  <si>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</si>
  <si>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</si>
  <si>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</si>
  <si>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</si>
  <si>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</si>
  <si>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</si>
  <si>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</si>
  <si>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</si>
  <si>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</si>
  <si>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</si>
  <si>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</si>
  <si>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</si>
  <si>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</si>
  <si>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</si>
  <si>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</si>
  <si>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</si>
  <si>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</si>
  <si>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</si>
  <si>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</si>
  <si>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</si>
  <si>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</si>
  <si>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</si>
  <si>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</si>
  <si>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</si>
  <si>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</si>
  <si>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</si>
  <si>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</si>
  <si>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</si>
  <si>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</si>
  <si>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</si>
  <si>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</si>
  <si>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</si>
  <si>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</si>
  <si>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</si>
  <si>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</si>
  <si>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</si>
  <si>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</si>
  <si>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</si>
  <si>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</si>
  <si>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</si>
  <si>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</si>
  <si>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</si>
  <si>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</si>
  <si>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</si>
  <si>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</si>
  <si>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</si>
  <si>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</si>
  <si>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</si>
  <si>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</si>
  <si>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</si>
  <si>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</si>
  <si>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</si>
  <si>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</si>
  <si>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</si>
  <si>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</si>
  <si>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</si>
  <si>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</si>
  <si>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</si>
  <si>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</si>
  <si>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</si>
  <si>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</si>
  <si>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</si>
  <si>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</si>
  <si>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</si>
  <si>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</si>
  <si>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</si>
  <si>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</si>
  <si>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</si>
  <si>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</si>
  <si>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</si>
  <si>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</si>
  <si>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</si>
  <si>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</si>
  <si>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</si>
  <si>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</si>
  <si>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</si>
  <si>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</si>
  <si>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</si>
  <si>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</si>
  <si>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</si>
  <si>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</si>
  <si>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</si>
  <si>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</si>
  <si>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</si>
  <si>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</si>
  <si>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</si>
  <si>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</si>
  <si>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</si>
  <si>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</si>
  <si>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</si>
  <si>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</si>
  <si>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</si>
  <si>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</si>
  <si>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</si>
  <si>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</si>
  <si>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</si>
  <si>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</si>
  <si>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</si>
  <si>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</si>
  <si>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</si>
  <si>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</si>
  <si>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</si>
  <si>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</si>
  <si>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</si>
  <si>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</si>
  <si>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</si>
  <si>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</si>
  <si>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</si>
  <si>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</si>
  <si>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ARTURO RUBIN PRODUCCIONES S.A</t>
  </si>
  <si>
    <t>SERVICIOS LOGISTICOS S.A</t>
  </si>
  <si>
    <t xml:space="preserve">GLADYS S. CARRILLO </t>
  </si>
  <si>
    <t>EUROCAR SA</t>
  </si>
  <si>
    <t>MARIA JOSE NUÑEZ</t>
  </si>
  <si>
    <t>BENKOVICS S.A.</t>
  </si>
  <si>
    <t>CASCO CONSULTORES Y AUDITORES</t>
  </si>
  <si>
    <t>MARIA ALICIA TURCOTT NETEPEZUK</t>
  </si>
  <si>
    <t>CENTURY SYSTEMS S.R.L</t>
  </si>
  <si>
    <t>FELICIA MENESES DE ROJAS</t>
  </si>
  <si>
    <t>PASTER WENDLER FRITZ</t>
  </si>
  <si>
    <t>ANTONIO RODOLFO ARPEA CHAVEZ</t>
  </si>
  <si>
    <t>LUCIA MORAN CORONEL</t>
  </si>
  <si>
    <t>ARNALDO DARIO MORAN</t>
  </si>
  <si>
    <t>MARIANO MORAN</t>
  </si>
  <si>
    <t>MARCELINO PAIVA</t>
  </si>
  <si>
    <t>B.H.M INGENIERIA S.R.L</t>
  </si>
  <si>
    <t>PRONET SA</t>
  </si>
  <si>
    <t>NUCLEO S.A.</t>
  </si>
  <si>
    <t>Proveedor Tarjeta de credito</t>
  </si>
  <si>
    <t>PROLIM</t>
  </si>
  <si>
    <t>CAFEPAR</t>
  </si>
  <si>
    <t>AGR SA</t>
  </si>
  <si>
    <t>PANAL</t>
  </si>
  <si>
    <t>RICHARD  GENES</t>
  </si>
  <si>
    <t>PANAMBI COMUNICACIONES S.R.L.</t>
  </si>
  <si>
    <t xml:space="preserve">GUALBERTO RIOS </t>
  </si>
  <si>
    <t>MEYERGINI S.R.L</t>
  </si>
  <si>
    <t xml:space="preserve">DESIDERIO TOLEDO DUARTE </t>
  </si>
  <si>
    <t>SEBASTIANA BENEGAS DE ALCORTA</t>
  </si>
  <si>
    <t>TECNOLOGIA EN ELECTRONICA E INFORMATICA S.A.</t>
  </si>
  <si>
    <t xml:space="preserve">ITTI S.A.E.C.A </t>
  </si>
  <si>
    <t>Propietarios</t>
  </si>
  <si>
    <t>S/Contabilidad</t>
  </si>
  <si>
    <t>Nombre</t>
  </si>
  <si>
    <t>RUC</t>
  </si>
  <si>
    <t>CENTURY SISTEMS</t>
  </si>
  <si>
    <t>WILSON MELGAREJO</t>
  </si>
  <si>
    <t>80069904-1</t>
  </si>
  <si>
    <t>80020438-7</t>
  </si>
  <si>
    <t>683086-2</t>
  </si>
  <si>
    <t>979814-5</t>
  </si>
  <si>
    <t>4678155-2</t>
  </si>
  <si>
    <t>Escrituracion Rodrigo Guerrero</t>
  </si>
  <si>
    <t>Prestamos Bco. Itau</t>
  </si>
  <si>
    <t>Prestamo Bco Itau - LP</t>
  </si>
  <si>
    <t>TOTAL DEUDAS NO CORRIENTES</t>
  </si>
  <si>
    <t>Cuenta Judicial Natalia 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</si>
</sst>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rgb="FF333333"/>
      <name val="Arial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</cellStyleXfs>
  <cellXfs count="521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" fontId="4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9" fillId="0" borderId="0" xfId="0" applyFont="1"/>
    <xf numFmtId="0" fontId="2" fillId="0" borderId="0" xfId="1" applyAlignment="1" applyProtection="1"/>
    <xf numFmtId="0" fontId="8" fillId="0" borderId="0" xfId="0" applyFont="1" applyAlignment="1">
      <alignment horizontal="center" vertical="center" wrapText="1"/>
    </xf>
    <xf numFmtId="0" fontId="11" fillId="0" borderId="0" xfId="1" applyFont="1" applyFill="1" applyAlignment="1" applyProtection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textRotation="180"/>
    </xf>
    <xf numFmtId="0" fontId="12" fillId="0" borderId="0" xfId="0" applyFont="1" applyAlignment="1">
      <alignment horizontal="left"/>
    </xf>
    <xf numFmtId="0" fontId="12" fillId="0" borderId="3" xfId="0" applyFont="1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1" applyFont="1" applyFill="1" applyAlignment="1" applyProtection="1"/>
    <xf numFmtId="0" fontId="13" fillId="0" borderId="4" xfId="0" applyFont="1" applyBorder="1" applyAlignment="1">
      <alignment horizontal="left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" fontId="32" fillId="0" borderId="6" xfId="0" applyNumberFormat="1" applyFont="1" applyBorder="1"/>
    <xf numFmtId="0" fontId="12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4" xfId="0" applyFont="1" applyBorder="1"/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3" fontId="12" fillId="0" borderId="4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horizontal="right" vertical="center" wrapText="1"/>
    </xf>
    <xf numFmtId="3" fontId="13" fillId="0" borderId="0" xfId="0" applyNumberFormat="1" applyFont="1"/>
    <xf numFmtId="14" fontId="12" fillId="0" borderId="0" xfId="0" applyNumberFormat="1" applyFont="1"/>
    <xf numFmtId="14" fontId="13" fillId="0" borderId="0" xfId="0" applyNumberFormat="1" applyFont="1"/>
    <xf numFmtId="0" fontId="18" fillId="0" borderId="0" xfId="0" applyFont="1" applyAlignment="1">
      <alignment horizontal="left"/>
    </xf>
    <xf numFmtId="0" fontId="13" fillId="3" borderId="10" xfId="0" applyFont="1" applyFill="1" applyBorder="1"/>
    <xf numFmtId="0" fontId="13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0" fontId="13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/>
    <xf numFmtId="0" fontId="19" fillId="0" borderId="6" xfId="0" applyFont="1" applyBorder="1"/>
    <xf numFmtId="0" fontId="17" fillId="0" borderId="6" xfId="0" applyFont="1" applyBorder="1" applyAlignment="1">
      <alignment horizontal="left" vertical="center" wrapText="1"/>
    </xf>
    <xf numFmtId="0" fontId="32" fillId="0" borderId="6" xfId="0" applyFont="1" applyBorder="1"/>
    <xf numFmtId="0" fontId="12" fillId="0" borderId="11" xfId="0" applyFont="1" applyBorder="1"/>
    <xf numFmtId="0" fontId="12" fillId="0" borderId="6" xfId="0" applyFont="1" applyBorder="1"/>
    <xf numFmtId="0" fontId="12" fillId="0" borderId="9" xfId="0" applyFont="1" applyBorder="1"/>
    <xf numFmtId="0" fontId="13" fillId="0" borderId="12" xfId="0" applyFont="1" applyBorder="1" applyAlignment="1">
      <alignment horizontal="center" vertical="center" wrapText="1"/>
    </xf>
    <xf numFmtId="0" fontId="12" fillId="0" borderId="12" xfId="0" applyFont="1" applyBorder="1"/>
    <xf numFmtId="3" fontId="13" fillId="0" borderId="3" xfId="0" applyNumberFormat="1" applyFont="1" applyBorder="1"/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3" fontId="13" fillId="0" borderId="5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14" fontId="12" fillId="0" borderId="6" xfId="0" applyNumberFormat="1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14" fontId="12" fillId="0" borderId="6" xfId="0" applyNumberFormat="1" applyFont="1" applyBorder="1"/>
    <xf numFmtId="0" fontId="12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3" fillId="0" borderId="14" xfId="0" applyNumberFormat="1" applyFont="1" applyBorder="1" applyAlignment="1">
      <alignment horizontal="right" vertical="center" wrapText="1"/>
    </xf>
    <xf numFmtId="0" fontId="12" fillId="0" borderId="14" xfId="0" applyFont="1" applyBorder="1"/>
    <xf numFmtId="0" fontId="12" fillId="0" borderId="5" xfId="0" applyFont="1" applyBorder="1"/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/>
    </xf>
    <xf numFmtId="0" fontId="12" fillId="0" borderId="2" xfId="0" applyFont="1" applyBorder="1"/>
    <xf numFmtId="3" fontId="13" fillId="0" borderId="2" xfId="0" applyNumberFormat="1" applyFont="1" applyBorder="1"/>
    <xf numFmtId="0" fontId="12" fillId="0" borderId="15" xfId="0" applyFont="1" applyBorder="1"/>
    <xf numFmtId="3" fontId="32" fillId="0" borderId="0" xfId="0" applyNumberFormat="1" applyFont="1"/>
    <xf numFmtId="0" fontId="12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0" fontId="12" fillId="0" borderId="7" xfId="0" applyFont="1" applyBorder="1"/>
    <xf numFmtId="0" fontId="12" fillId="0" borderId="6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3" fillId="0" borderId="6" xfId="0" applyFont="1" applyBorder="1"/>
    <xf numFmtId="3" fontId="12" fillId="0" borderId="5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/>
    </xf>
    <xf numFmtId="4" fontId="12" fillId="0" borderId="6" xfId="0" applyNumberFormat="1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/>
    </xf>
    <xf numFmtId="0" fontId="13" fillId="0" borderId="14" xfId="0" applyFont="1" applyBorder="1"/>
    <xf numFmtId="0" fontId="13" fillId="0" borderId="5" xfId="0" applyFont="1" applyBorder="1"/>
    <xf numFmtId="0" fontId="13" fillId="0" borderId="16" xfId="0" applyFont="1" applyBorder="1" applyAlignment="1">
      <alignment horizontal="left"/>
    </xf>
    <xf numFmtId="0" fontId="12" fillId="0" borderId="13" xfId="0" applyFont="1" applyBorder="1" applyAlignment="1">
      <alignment horizontal="right" textRotation="180"/>
    </xf>
    <xf numFmtId="0" fontId="13" fillId="0" borderId="12" xfId="0" applyFont="1" applyBorder="1" applyAlignment="1">
      <alignment horizontal="center"/>
    </xf>
    <xf numFmtId="0" fontId="12" fillId="0" borderId="6" xfId="0" applyFont="1" applyBorder="1" applyAlignment="1">
      <alignment horizontal="center" shrinkToFit="1"/>
    </xf>
    <xf numFmtId="0" fontId="12" fillId="0" borderId="9" xfId="0" applyFont="1" applyBorder="1" applyAlignment="1">
      <alignment horizontal="center" vertical="center"/>
    </xf>
    <xf numFmtId="0" fontId="33" fillId="0" borderId="6" xfId="0" applyFont="1" applyBorder="1"/>
    <xf numFmtId="3" fontId="33" fillId="0" borderId="6" xfId="0" applyNumberFormat="1" applyFont="1" applyBorder="1"/>
    <xf numFmtId="0" fontId="33" fillId="0" borderId="9" xfId="0" applyFont="1" applyBorder="1"/>
    <xf numFmtId="0" fontId="34" fillId="0" borderId="16" xfId="0" applyFont="1" applyBorder="1"/>
    <xf numFmtId="0" fontId="34" fillId="0" borderId="4" xfId="0" applyFont="1" applyBorder="1"/>
    <xf numFmtId="3" fontId="34" fillId="0" borderId="4" xfId="0" applyNumberFormat="1" applyFont="1" applyBorder="1"/>
    <xf numFmtId="0" fontId="35" fillId="0" borderId="5" xfId="0" applyFont="1" applyBorder="1"/>
    <xf numFmtId="3" fontId="35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2" fillId="4" borderId="6" xfId="0" applyNumberFormat="1" applyFont="1" applyFill="1" applyBorder="1" applyAlignment="1">
      <alignment horizontal="right" vertical="center" wrapText="1"/>
    </xf>
    <xf numFmtId="0" fontId="15" fillId="0" borderId="6" xfId="0" applyFont="1" applyBorder="1"/>
    <xf numFmtId="0" fontId="17" fillId="0" borderId="12" xfId="0" applyFont="1" applyBorder="1" applyAlignment="1">
      <alignment horizontal="left" vertical="center" wrapText="1"/>
    </xf>
    <xf numFmtId="3" fontId="8" fillId="0" borderId="0" xfId="0" applyNumberFormat="1" applyFont="1"/>
    <xf numFmtId="0" fontId="34" fillId="0" borderId="17" xfId="0" applyFont="1" applyBorder="1"/>
    <xf numFmtId="0" fontId="0" fillId="0" borderId="18" xfId="0" applyBorder="1"/>
    <xf numFmtId="0" fontId="12" fillId="0" borderId="19" xfId="0" applyFont="1" applyBorder="1" applyAlignment="1">
      <alignment horizontal="center" shrinkToFit="1"/>
    </xf>
    <xf numFmtId="14" fontId="12" fillId="0" borderId="18" xfId="0" applyNumberFormat="1" applyFont="1" applyBorder="1"/>
    <xf numFmtId="14" fontId="12" fillId="0" borderId="19" xfId="0" applyNumberFormat="1" applyFont="1" applyBorder="1" applyAlignment="1">
      <alignment horizontal="center"/>
    </xf>
    <xf numFmtId="3" fontId="8" fillId="0" borderId="18" xfId="0" applyNumberFormat="1" applyFont="1" applyBorder="1"/>
    <xf numFmtId="3" fontId="12" fillId="4" borderId="19" xfId="0" applyNumberFormat="1" applyFont="1" applyFill="1" applyBorder="1" applyAlignment="1">
      <alignment horizontal="right" vertical="center" wrapText="1"/>
    </xf>
    <xf numFmtId="3" fontId="13" fillId="0" borderId="18" xfId="0" applyNumberFormat="1" applyFont="1" applyBorder="1"/>
    <xf numFmtId="0" fontId="12" fillId="0" borderId="18" xfId="0" applyFont="1" applyBorder="1"/>
    <xf numFmtId="0" fontId="12" fillId="0" borderId="20" xfId="0" applyFont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3" fontId="13" fillId="0" borderId="8" xfId="0" applyNumberFormat="1" applyFont="1" applyBorder="1" applyAlignment="1">
      <alignment horizontal="right" vertical="center" wrapText="1"/>
    </xf>
    <xf numFmtId="0" fontId="34" fillId="0" borderId="3" xfId="0" applyFont="1" applyBorder="1"/>
    <xf numFmtId="0" fontId="0" fillId="0" borderId="3" xfId="0" applyBorder="1"/>
    <xf numFmtId="0" fontId="12" fillId="0" borderId="3" xfId="0" applyFont="1" applyBorder="1" applyAlignment="1">
      <alignment horizontal="center" shrinkToFit="1"/>
    </xf>
    <xf numFmtId="14" fontId="12" fillId="0" borderId="3" xfId="0" applyNumberFormat="1" applyFont="1" applyBorder="1"/>
    <xf numFmtId="14" fontId="12" fillId="0" borderId="3" xfId="0" applyNumberFormat="1" applyFont="1" applyBorder="1" applyAlignment="1">
      <alignment horizontal="center"/>
    </xf>
    <xf numFmtId="3" fontId="8" fillId="0" borderId="3" xfId="0" applyNumberFormat="1" applyFont="1" applyBorder="1"/>
    <xf numFmtId="3" fontId="12" fillId="4" borderId="3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3" fontId="13" fillId="4" borderId="8" xfId="0" applyNumberFormat="1" applyFont="1" applyFill="1" applyBorder="1" applyAlignment="1">
      <alignment horizontal="right" vertical="center" wrapText="1"/>
    </xf>
    <xf numFmtId="0" fontId="17" fillId="0" borderId="15" xfId="0" applyFont="1" applyBorder="1" applyAlignment="1">
      <alignment horizontal="left"/>
    </xf>
    <xf numFmtId="3" fontId="12" fillId="0" borderId="0" xfId="0" applyNumberFormat="1" applyFont="1"/>
    <xf numFmtId="0" fontId="8" fillId="0" borderId="11" xfId="0" applyFont="1" applyBorder="1"/>
    <xf numFmtId="0" fontId="13" fillId="0" borderId="21" xfId="0" applyFont="1" applyBorder="1" applyAlignment="1">
      <alignment horizontal="center"/>
    </xf>
    <xf numFmtId="0" fontId="8" fillId="0" borderId="22" xfId="0" applyFont="1" applyBorder="1"/>
    <xf numFmtId="0" fontId="12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1" applyFill="1" applyAlignment="1" applyProtection="1"/>
    <xf numFmtId="0" fontId="8" fillId="0" borderId="6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2" fillId="0" borderId="0" xfId="0" applyNumberFormat="1" applyFont="1"/>
    <xf numFmtId="0" fontId="4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6" xfId="0" applyFont="1" applyBorder="1"/>
    <xf numFmtId="14" fontId="12" fillId="0" borderId="9" xfId="0" applyNumberFormat="1" applyFont="1" applyBorder="1" applyAlignment="1">
      <alignment horizontal="center" vertical="center" wrapText="1"/>
    </xf>
    <xf numFmtId="168" fontId="13" fillId="0" borderId="12" xfId="2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/>
    <xf numFmtId="3" fontId="8" fillId="0" borderId="6" xfId="0" applyNumberFormat="1" applyFont="1" applyBorder="1" applyAlignment="1">
      <alignment horizontal="right" vertical="center" wrapText="1"/>
    </xf>
    <xf numFmtId="3" fontId="12" fillId="4" borderId="21" xfId="0" applyNumberFormat="1" applyFont="1" applyFill="1" applyBorder="1" applyAlignment="1">
      <alignment horizontal="right" vertical="center" wrapText="1"/>
    </xf>
    <xf numFmtId="0" fontId="31" fillId="0" borderId="0" xfId="0" applyFont="1"/>
    <xf numFmtId="168" fontId="13" fillId="0" borderId="12" xfId="2" applyNumberFormat="1" applyFont="1" applyFill="1" applyBorder="1" applyAlignment="1">
      <alignment horizontal="right" vertical="center" wrapText="1"/>
    </xf>
    <xf numFmtId="168" fontId="12" fillId="0" borderId="12" xfId="2" applyNumberFormat="1" applyFont="1" applyFill="1" applyBorder="1" applyAlignment="1">
      <alignment horizontal="right" vertical="center" wrapText="1"/>
    </xf>
    <xf numFmtId="3" fontId="35" fillId="0" borderId="0" xfId="0" applyNumberFormat="1" applyFont="1"/>
    <xf numFmtId="165" fontId="0" fillId="0" borderId="0" xfId="3" applyFont="1"/>
    <xf numFmtId="0" fontId="32" fillId="0" borderId="11" xfId="0" applyFont="1" applyBorder="1"/>
    <xf numFmtId="168" fontId="12" fillId="0" borderId="0" xfId="2" applyNumberFormat="1" applyFont="1" applyFill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12" fillId="0" borderId="24" xfId="0" applyFont="1" applyBorder="1" applyAlignment="1">
      <alignment horizontal="center"/>
    </xf>
    <xf numFmtId="0" fontId="13" fillId="0" borderId="2" xfId="0" applyFont="1" applyBorder="1"/>
    <xf numFmtId="0" fontId="12" fillId="0" borderId="25" xfId="0" applyFont="1" applyBorder="1"/>
    <xf numFmtId="0" fontId="13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24" fillId="0" borderId="0" xfId="1" applyFont="1" applyFill="1" applyAlignment="1" applyProtection="1"/>
    <xf numFmtId="0" fontId="25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1" applyFont="1" applyFill="1" applyAlignment="1" applyProtection="1"/>
    <xf numFmtId="0" fontId="3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15" fontId="25" fillId="0" borderId="0" xfId="0" applyNumberFormat="1" applyFont="1" applyAlignment="1">
      <alignment horizontal="left"/>
    </xf>
    <xf numFmtId="0" fontId="25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2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3" fillId="0" borderId="6" xfId="0" applyFont="1" applyBorder="1"/>
    <xf numFmtId="0" fontId="29" fillId="0" borderId="6" xfId="0" applyFont="1" applyBorder="1"/>
    <xf numFmtId="0" fontId="28" fillId="0" borderId="6" xfId="0" applyFont="1" applyBorder="1"/>
    <xf numFmtId="0" fontId="27" fillId="0" borderId="6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 wrapText="1"/>
    </xf>
    <xf numFmtId="3" fontId="3" fillId="0" borderId="0" xfId="0" applyNumberFormat="1" applyFont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6" fillId="0" borderId="6" xfId="0" applyNumberFormat="1" applyFont="1" applyBorder="1"/>
    <xf numFmtId="165" fontId="3" fillId="0" borderId="0" xfId="3" applyFont="1"/>
    <xf numFmtId="4" fontId="3" fillId="0" borderId="6" xfId="0" applyNumberFormat="1" applyFont="1" applyBorder="1" applyAlignment="1">
      <alignment horizontal="right" vertical="center" wrapText="1"/>
    </xf>
    <xf numFmtId="165" fontId="3" fillId="0" borderId="6" xfId="3" applyFont="1" applyFill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center"/>
    </xf>
    <xf numFmtId="3" fontId="37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9" xfId="0" applyFont="1" applyBorder="1"/>
    <xf numFmtId="0" fontId="25" fillId="0" borderId="4" xfId="0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right" vertical="center" wrapText="1"/>
    </xf>
    <xf numFmtId="3" fontId="25" fillId="0" borderId="14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textRotation="180"/>
    </xf>
    <xf numFmtId="0" fontId="25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2" xfId="0" applyFont="1" applyBorder="1"/>
    <xf numFmtId="0" fontId="3" fillId="0" borderId="5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3" fontId="25" fillId="0" borderId="5" xfId="0" applyNumberFormat="1" applyFont="1" applyBorder="1" applyAlignment="1">
      <alignment horizontal="right" vertical="center" wrapText="1"/>
    </xf>
    <xf numFmtId="3" fontId="25" fillId="0" borderId="2" xfId="0" applyNumberFormat="1" applyFont="1" applyBorder="1"/>
    <xf numFmtId="0" fontId="25" fillId="0" borderId="5" xfId="0" applyFont="1" applyBorder="1"/>
    <xf numFmtId="0" fontId="3" fillId="0" borderId="15" xfId="0" applyFont="1" applyBorder="1"/>
    <xf numFmtId="0" fontId="3" fillId="0" borderId="6" xfId="0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vertical="center" wrapText="1"/>
    </xf>
    <xf numFmtId="3" fontId="25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6" fillId="0" borderId="6" xfId="0" applyFont="1" applyBorder="1"/>
    <xf numFmtId="3" fontId="36" fillId="0" borderId="0" xfId="0" applyNumberFormat="1" applyFont="1"/>
    <xf numFmtId="0" fontId="25" fillId="0" borderId="6" xfId="0" applyFont="1" applyBorder="1" applyAlignment="1">
      <alignment horizontal="left" vertical="center" wrapText="1"/>
    </xf>
    <xf numFmtId="168" fontId="25" fillId="0" borderId="12" xfId="2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25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/>
    <xf numFmtId="0" fontId="25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14" xfId="0" applyFont="1" applyBorder="1"/>
    <xf numFmtId="167" fontId="3" fillId="0" borderId="0" xfId="2" applyNumberFormat="1" applyFont="1"/>
    <xf numFmtId="167" fontId="3" fillId="0" borderId="0" xfId="0" applyNumberFormat="1" applyFont="1"/>
    <xf numFmtId="0" fontId="3" fillId="0" borderId="24" xfId="0" applyFont="1" applyBorder="1" applyAlignment="1">
      <alignment horizontal="center"/>
    </xf>
    <xf numFmtId="0" fontId="27" fillId="0" borderId="15" xfId="0" applyFont="1" applyBorder="1" applyAlignment="1">
      <alignment horizontal="left"/>
    </xf>
    <xf numFmtId="0" fontId="25" fillId="0" borderId="2" xfId="0" applyFont="1" applyBorder="1"/>
    <xf numFmtId="0" fontId="25" fillId="0" borderId="5" xfId="0" applyFont="1" applyBorder="1" applyAlignment="1">
      <alignment horizontal="center"/>
    </xf>
    <xf numFmtId="3" fontId="25" fillId="0" borderId="13" xfId="0" applyNumberFormat="1" applyFont="1" applyBorder="1" applyAlignment="1">
      <alignment horizontal="right" vertical="center" wrapText="1"/>
    </xf>
    <xf numFmtId="0" fontId="3" fillId="0" borderId="25" xfId="0" applyFont="1" applyBorder="1"/>
    <xf numFmtId="0" fontId="3" fillId="0" borderId="26" xfId="0" applyFont="1" applyBorder="1" applyAlignment="1">
      <alignment horizontal="center"/>
    </xf>
    <xf numFmtId="14" fontId="3" fillId="0" borderId="0" xfId="0" applyNumberFormat="1" applyFont="1"/>
    <xf numFmtId="14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 vertical="center" wrapText="1"/>
    </xf>
    <xf numFmtId="0" fontId="25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 shrinkToFit="1"/>
    </xf>
    <xf numFmtId="0" fontId="25" fillId="0" borderId="6" xfId="0" applyFont="1" applyBorder="1" applyAlignment="1">
      <alignment horizontal="center"/>
    </xf>
    <xf numFmtId="3" fontId="25" fillId="0" borderId="0" xfId="0" applyNumberFormat="1" applyFont="1"/>
    <xf numFmtId="0" fontId="25" fillId="0" borderId="11" xfId="0" applyFont="1" applyBorder="1"/>
    <xf numFmtId="0" fontId="3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/>
    </xf>
    <xf numFmtId="0" fontId="25" fillId="0" borderId="22" xfId="0" applyFont="1" applyBorder="1"/>
    <xf numFmtId="3" fontId="25" fillId="0" borderId="21" xfId="0" applyNumberFormat="1" applyFont="1" applyBorder="1"/>
    <xf numFmtId="3" fontId="3" fillId="4" borderId="21" xfId="0" applyNumberFormat="1" applyFont="1" applyFill="1" applyBorder="1" applyAlignment="1">
      <alignment horizontal="right" vertical="center" wrapText="1"/>
    </xf>
    <xf numFmtId="0" fontId="38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 shrinkToFit="1"/>
    </xf>
    <xf numFmtId="14" fontId="3" fillId="0" borderId="18" xfId="0" applyNumberFormat="1" applyFont="1" applyBorder="1"/>
    <xf numFmtId="14" fontId="3" fillId="0" borderId="19" xfId="0" applyNumberFormat="1" applyFont="1" applyBorder="1" applyAlignment="1">
      <alignment horizontal="center"/>
    </xf>
    <xf numFmtId="3" fontId="25" fillId="0" borderId="18" xfId="0" applyNumberFormat="1" applyFont="1" applyBorder="1"/>
    <xf numFmtId="3" fontId="25" fillId="4" borderId="3" xfId="0" applyNumberFormat="1" applyFont="1" applyFill="1" applyBorder="1" applyAlignment="1">
      <alignment horizontal="right" vertical="center" wrapText="1"/>
    </xf>
    <xf numFmtId="3" fontId="3" fillId="4" borderId="19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0" fontId="38" fillId="0" borderId="3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 shrinkToFit="1"/>
    </xf>
    <xf numFmtId="14" fontId="3" fillId="0" borderId="3" xfId="0" applyNumberFormat="1" applyFont="1" applyBorder="1"/>
    <xf numFmtId="14" fontId="3" fillId="0" borderId="3" xfId="0" applyNumberFormat="1" applyFont="1" applyBorder="1" applyAlignment="1">
      <alignment horizontal="center"/>
    </xf>
    <xf numFmtId="3" fontId="25" fillId="0" borderId="3" xfId="0" applyNumberFormat="1" applyFont="1" applyBorder="1"/>
    <xf numFmtId="3" fontId="3" fillId="4" borderId="3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3" borderId="10" xfId="0" applyFont="1" applyFill="1" applyBorder="1"/>
    <xf numFmtId="0" fontId="3" fillId="3" borderId="10" xfId="0" applyFont="1" applyFill="1" applyBorder="1"/>
    <xf numFmtId="0" fontId="25" fillId="3" borderId="10" xfId="0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left"/>
    </xf>
    <xf numFmtId="0" fontId="25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0" fontId="39" fillId="0" borderId="6" xfId="0" applyFont="1" applyBorder="1"/>
    <xf numFmtId="3" fontId="25" fillId="0" borderId="12" xfId="0" applyNumberFormat="1" applyFont="1" applyBorder="1" applyAlignment="1">
      <alignment horizontal="right" vertical="center" wrapText="1"/>
    </xf>
    <xf numFmtId="3" fontId="39" fillId="0" borderId="6" xfId="0" applyNumberFormat="1" applyFont="1" applyBorder="1"/>
    <xf numFmtId="0" fontId="38" fillId="0" borderId="16" xfId="0" applyFont="1" applyBorder="1"/>
    <xf numFmtId="0" fontId="38" fillId="0" borderId="4" xfId="0" applyFont="1" applyBorder="1"/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right" vertical="center" wrapText="1"/>
    </xf>
    <xf numFmtId="3" fontId="38" fillId="0" borderId="4" xfId="0" applyNumberFormat="1" applyFont="1" applyBorder="1"/>
    <xf numFmtId="0" fontId="3" fillId="0" borderId="7" xfId="0" applyFont="1" applyBorder="1"/>
    <xf numFmtId="0" fontId="3" fillId="0" borderId="13" xfId="0" applyFont="1" applyBorder="1" applyAlignment="1">
      <alignment horizontal="center"/>
    </xf>
    <xf numFmtId="0" fontId="37" fillId="0" borderId="5" xfId="0" applyFont="1" applyBorder="1"/>
    <xf numFmtId="3" fontId="3" fillId="0" borderId="2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7" fillId="0" borderId="2" xfId="0" applyNumberFormat="1" applyFont="1" applyBorder="1"/>
    <xf numFmtId="0" fontId="25" fillId="0" borderId="6" xfId="0" applyFont="1" applyBorder="1"/>
    <xf numFmtId="3" fontId="3" fillId="0" borderId="12" xfId="0" applyNumberFormat="1" applyFont="1" applyBorder="1" applyAlignment="1">
      <alignment horizontal="right" vertical="center" wrapText="1"/>
    </xf>
    <xf numFmtId="0" fontId="3" fillId="0" borderId="11" xfId="0" applyFont="1" applyBorder="1"/>
    <xf numFmtId="0" fontId="25" fillId="0" borderId="14" xfId="0" applyFont="1" applyBorder="1"/>
    <xf numFmtId="0" fontId="3" fillId="0" borderId="0" xfId="0" applyFont="1" applyAlignment="1">
      <alignment horizontal="right" textRotation="180"/>
    </xf>
    <xf numFmtId="0" fontId="38" fillId="0" borderId="0" xfId="0" applyFont="1"/>
    <xf numFmtId="0" fontId="25" fillId="3" borderId="4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center"/>
    </xf>
    <xf numFmtId="3" fontId="25" fillId="3" borderId="4" xfId="0" applyNumberFormat="1" applyFont="1" applyFill="1" applyBorder="1" applyAlignment="1">
      <alignment horizontal="right" vertical="center" wrapText="1"/>
    </xf>
    <xf numFmtId="165" fontId="3" fillId="0" borderId="0" xfId="3" applyFont="1" applyBorder="1"/>
    <xf numFmtId="3" fontId="31" fillId="0" borderId="0" xfId="0" applyNumberFormat="1" applyFont="1"/>
    <xf numFmtId="0" fontId="3" fillId="0" borderId="12" xfId="0" applyFont="1" applyBorder="1" applyAlignment="1">
      <alignment horizontal="left"/>
    </xf>
    <xf numFmtId="3" fontId="3" fillId="0" borderId="6" xfId="0" applyNumberFormat="1" applyFont="1" applyBorder="1"/>
    <xf numFmtId="3" fontId="0" fillId="0" borderId="6" xfId="0" applyNumberFormat="1" applyBorder="1"/>
    <xf numFmtId="0" fontId="4" fillId="0" borderId="0" xfId="0" applyFont="1" applyAlignment="1">
      <alignment horizontal="left"/>
    </xf>
    <xf numFmtId="0" fontId="3" fillId="0" borderId="10" xfId="0" applyFont="1" applyBorder="1"/>
    <xf numFmtId="0" fontId="25" fillId="0" borderId="10" xfId="0" applyFont="1" applyBorder="1" applyAlignment="1">
      <alignment horizontal="center"/>
    </xf>
    <xf numFmtId="0" fontId="25" fillId="0" borderId="10" xfId="0" applyFont="1" applyBorder="1"/>
    <xf numFmtId="14" fontId="3" fillId="0" borderId="21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25" fillId="0" borderId="30" xfId="0" applyFont="1" applyBorder="1" applyAlignment="1">
      <alignment horizontal="center"/>
    </xf>
    <xf numFmtId="14" fontId="3" fillId="0" borderId="2" xfId="0" applyNumberFormat="1" applyFont="1" applyBorder="1"/>
    <xf numFmtId="14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3" fontId="25" fillId="4" borderId="5" xfId="0" applyNumberFormat="1" applyFont="1" applyFill="1" applyBorder="1" applyAlignment="1">
      <alignment horizontal="right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3" fontId="25" fillId="0" borderId="33" xfId="0" applyNumberFormat="1" applyFont="1" applyBorder="1" applyAlignment="1">
      <alignment horizontal="right" vertical="center" wrapText="1"/>
    </xf>
    <xf numFmtId="3" fontId="25" fillId="0" borderId="21" xfId="0" applyNumberFormat="1" applyFont="1" applyBorder="1" applyAlignment="1">
      <alignment horizontal="right" vertical="center" wrapText="1"/>
    </xf>
    <xf numFmtId="3" fontId="39" fillId="0" borderId="21" xfId="0" applyNumberFormat="1" applyFont="1" applyBorder="1"/>
    <xf numFmtId="0" fontId="3" fillId="0" borderId="18" xfId="0" applyFont="1" applyBorder="1" applyAlignment="1">
      <alignment horizontal="center"/>
    </xf>
    <xf numFmtId="3" fontId="25" fillId="0" borderId="18" xfId="0" applyNumberFormat="1" applyFont="1" applyBorder="1" applyAlignment="1">
      <alignment horizontal="right" vertical="center" wrapText="1"/>
    </xf>
    <xf numFmtId="3" fontId="3" fillId="0" borderId="18" xfId="0" applyNumberFormat="1" applyFont="1" applyBorder="1" applyAlignment="1">
      <alignment horizontal="right" vertical="center" wrapText="1"/>
    </xf>
    <xf numFmtId="3" fontId="38" fillId="0" borderId="18" xfId="0" applyNumberFormat="1" applyFont="1" applyBorder="1"/>
    <xf numFmtId="0" fontId="3" fillId="0" borderId="20" xfId="0" applyFont="1" applyBorder="1"/>
    <xf numFmtId="0" fontId="25" fillId="5" borderId="4" xfId="0" applyFont="1" applyFill="1" applyBorder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3" fontId="25" fillId="5" borderId="4" xfId="0" applyNumberFormat="1" applyFont="1" applyFill="1" applyBorder="1" applyAlignment="1">
      <alignment horizontal="right" vertical="center" wrapText="1"/>
    </xf>
    <xf numFmtId="0" fontId="25" fillId="5" borderId="10" xfId="0" applyFont="1" applyFill="1" applyBorder="1"/>
    <xf numFmtId="0" fontId="25" fillId="5" borderId="10" xfId="0" applyFont="1" applyFill="1" applyBorder="1" applyAlignment="1">
      <alignment horizontal="center"/>
    </xf>
    <xf numFmtId="3" fontId="25" fillId="5" borderId="10" xfId="0" applyNumberFormat="1" applyFont="1" applyFill="1" applyBorder="1" applyAlignment="1">
      <alignment horizontal="right" vertical="center" wrapText="1"/>
    </xf>
    <xf numFmtId="0" fontId="3" fillId="5" borderId="10" xfId="0" applyFont="1" applyFill="1" applyBorder="1"/>
    <xf numFmtId="14" fontId="25" fillId="0" borderId="0" xfId="0" applyNumberFormat="1" applyFont="1" applyAlignment="1">
      <alignment horizontal="center"/>
    </xf>
    <xf numFmtId="14" fontId="25" fillId="0" borderId="4" xfId="0" applyNumberFormat="1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/>
    </xf>
    <xf numFmtId="14" fontId="25" fillId="0" borderId="4" xfId="0" applyNumberFormat="1" applyFont="1" applyBorder="1" applyAlignment="1">
      <alignment horizontal="left"/>
    </xf>
    <xf numFmtId="0" fontId="38" fillId="0" borderId="17" xfId="0" applyFont="1" applyBorder="1" applyAlignment="1">
      <alignment horizontal="center"/>
    </xf>
    <xf numFmtId="3" fontId="25" fillId="0" borderId="6" xfId="0" applyNumberFormat="1" applyFont="1" applyBorder="1"/>
    <xf numFmtId="0" fontId="38" fillId="0" borderId="18" xfId="0" applyFont="1" applyBorder="1" applyAlignment="1">
      <alignment horizontal="center"/>
    </xf>
    <xf numFmtId="14" fontId="25" fillId="0" borderId="18" xfId="0" applyNumberFormat="1" applyFont="1" applyBorder="1" applyAlignment="1">
      <alignment horizontal="center" shrinkToFit="1"/>
    </xf>
    <xf numFmtId="14" fontId="3" fillId="0" borderId="18" xfId="0" applyNumberFormat="1" applyFont="1" applyBorder="1" applyAlignment="1">
      <alignment horizontal="center"/>
    </xf>
    <xf numFmtId="3" fontId="25" fillId="4" borderId="18" xfId="0" applyNumberFormat="1" applyFont="1" applyFill="1" applyBorder="1" applyAlignment="1">
      <alignment horizontal="right" vertical="center" wrapText="1"/>
    </xf>
    <xf numFmtId="3" fontId="3" fillId="4" borderId="18" xfId="0" applyNumberFormat="1" applyFont="1" applyFill="1" applyBorder="1" applyAlignment="1">
      <alignment horizontal="right" vertical="center" wrapText="1"/>
    </xf>
    <xf numFmtId="0" fontId="3" fillId="0" borderId="34" xfId="0" applyFont="1" applyBorder="1" applyAlignment="1">
      <alignment horizontal="center" vertical="center" wrapText="1"/>
    </xf>
    <xf numFmtId="0" fontId="36" fillId="0" borderId="13" xfId="0" applyFont="1" applyBorder="1"/>
    <xf numFmtId="0" fontId="36" fillId="0" borderId="12" xfId="0" applyFont="1" applyBorder="1"/>
    <xf numFmtId="0" fontId="39" fillId="0" borderId="12" xfId="0" applyFont="1" applyBorder="1"/>
    <xf numFmtId="0" fontId="39" fillId="0" borderId="33" xfId="0" applyFont="1" applyBorder="1"/>
    <xf numFmtId="14" fontId="25" fillId="0" borderId="3" xfId="0" applyNumberFormat="1" applyFont="1" applyBorder="1" applyAlignment="1">
      <alignment horizontal="left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165" fontId="31" fillId="0" borderId="0" xfId="3" applyFont="1"/>
    <xf numFmtId="165" fontId="3" fillId="0" borderId="0" xfId="0" applyNumberFormat="1" applyFont="1"/>
    <xf numFmtId="169" fontId="25" fillId="0" borderId="4" xfId="3" applyNumberFormat="1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/>
    </xf>
    <xf numFmtId="14" fontId="3" fillId="0" borderId="0" xfId="0" applyNumberFormat="1" applyFont="1" applyAlignment="1">
      <alignment horizontal="center" vertical="center" wrapText="1"/>
    </xf>
    <xf numFmtId="0" fontId="25" fillId="0" borderId="33" xfId="0" applyFont="1" applyBorder="1" applyAlignment="1">
      <alignment horizontal="center"/>
    </xf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3" fontId="25" fillId="0" borderId="3" xfId="0" applyNumberFormat="1" applyFont="1" applyBorder="1" applyAlignment="1">
      <alignment horizontal="right" vertical="center" wrapText="1"/>
    </xf>
    <xf numFmtId="0" fontId="3" fillId="0" borderId="22" xfId="0" applyFont="1" applyBorder="1"/>
    <xf numFmtId="168" fontId="25" fillId="0" borderId="0" xfId="2" applyNumberFormat="1" applyFont="1" applyFill="1" applyBorder="1" applyAlignment="1">
      <alignment horizontal="right" vertical="center" wrapText="1"/>
    </xf>
    <xf numFmtId="0" fontId="3" fillId="0" borderId="38" xfId="0" applyFont="1" applyBorder="1"/>
    <xf numFmtId="14" fontId="3" fillId="0" borderId="38" xfId="0" applyNumberFormat="1" applyFont="1" applyBorder="1" applyAlignment="1">
      <alignment horizontal="center" vertical="center" wrapText="1"/>
    </xf>
    <xf numFmtId="3" fontId="25" fillId="0" borderId="38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/>
    <xf numFmtId="0" fontId="25" fillId="0" borderId="39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3" fillId="0" borderId="39" xfId="0" applyFont="1" applyBorder="1"/>
    <xf numFmtId="3" fontId="25" fillId="0" borderId="39" xfId="0" applyNumberFormat="1" applyFont="1" applyBorder="1" applyAlignment="1">
      <alignment horizontal="right" vertical="center" wrapText="1"/>
    </xf>
    <xf numFmtId="3" fontId="25" fillId="0" borderId="13" xfId="0" applyNumberFormat="1" applyFont="1" applyBorder="1"/>
    <xf numFmtId="3" fontId="36" fillId="0" borderId="12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5" fillId="0" borderId="35" xfId="0" applyFont="1" applyBorder="1" applyAlignment="1">
      <alignment horizontal="center" vertical="center" wrapText="1"/>
    </xf>
    <xf numFmtId="0" fontId="3" fillId="0" borderId="36" xfId="0" applyFont="1" applyBorder="1"/>
    <xf numFmtId="0" fontId="28" fillId="0" borderId="36" xfId="0" applyFont="1" applyBorder="1"/>
    <xf numFmtId="0" fontId="25" fillId="0" borderId="3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" fontId="3" fillId="0" borderId="12" xfId="0" applyNumberFormat="1" applyFont="1" applyBorder="1" applyAlignment="1">
      <alignment horizontal="right" vertical="center" wrapText="1"/>
    </xf>
    <xf numFmtId="165" fontId="3" fillId="0" borderId="12" xfId="3" applyFont="1" applyFill="1" applyBorder="1" applyAlignment="1">
      <alignment horizontal="right" vertical="center" wrapText="1"/>
    </xf>
    <xf numFmtId="0" fontId="25" fillId="0" borderId="43" xfId="0" applyFont="1" applyBorder="1" applyAlignment="1">
      <alignment horizontal="center" vertical="center" wrapText="1"/>
    </xf>
    <xf numFmtId="3" fontId="25" fillId="0" borderId="43" xfId="0" applyNumberFormat="1" applyFont="1" applyBorder="1" applyAlignment="1">
      <alignment horizontal="right" vertical="center" wrapText="1"/>
    </xf>
    <xf numFmtId="169" fontId="25" fillId="0" borderId="43" xfId="3" applyNumberFormat="1" applyFont="1" applyFill="1" applyBorder="1" applyAlignment="1">
      <alignment horizontal="right" vertical="center" wrapText="1"/>
    </xf>
    <xf numFmtId="3" fontId="25" fillId="0" borderId="42" xfId="0" applyNumberFormat="1" applyFont="1" applyBorder="1" applyAlignment="1">
      <alignment horizontal="right" vertical="center" wrapText="1"/>
    </xf>
    <xf numFmtId="0" fontId="36" fillId="0" borderId="0" xfId="0" applyFont="1" applyAlignment="1">
      <alignment horizontal="left"/>
    </xf>
    <xf numFmtId="165" fontId="25" fillId="0" borderId="1" xfId="3" applyFont="1" applyBorder="1" applyAlignment="1">
      <alignment horizontal="center" vertical="center" wrapText="1"/>
    </xf>
    <xf numFmtId="165" fontId="25" fillId="0" borderId="0" xfId="3" applyFont="1" applyAlignment="1">
      <alignment horizontal="center" vertical="center" wrapText="1"/>
    </xf>
    <xf numFmtId="165" fontId="25" fillId="0" borderId="40" xfId="3" applyFont="1" applyBorder="1" applyAlignment="1">
      <alignment horizontal="center" vertical="center" wrapText="1"/>
    </xf>
    <xf numFmtId="165" fontId="25" fillId="0" borderId="12" xfId="3" applyFont="1" applyBorder="1" applyAlignment="1">
      <alignment horizontal="center" vertical="center" wrapText="1"/>
    </xf>
    <xf numFmtId="165" fontId="24" fillId="0" borderId="0" xfId="3" applyFont="1" applyFill="1" applyAlignment="1" applyProtection="1">
      <alignment horizontal="center"/>
    </xf>
    <xf numFmtId="165" fontId="3" fillId="0" borderId="0" xfId="3" applyFont="1" applyAlignment="1">
      <alignment horizontal="center"/>
    </xf>
    <xf numFmtId="165" fontId="26" fillId="0" borderId="0" xfId="3" applyFont="1" applyAlignment="1">
      <alignment horizontal="center"/>
    </xf>
    <xf numFmtId="165" fontId="3" fillId="0" borderId="12" xfId="3" applyFont="1" applyBorder="1" applyAlignment="1">
      <alignment horizontal="center"/>
    </xf>
    <xf numFmtId="165" fontId="25" fillId="0" borderId="43" xfId="3" applyFont="1" applyBorder="1" applyAlignment="1">
      <alignment horizontal="center" vertical="center" wrapText="1"/>
    </xf>
    <xf numFmtId="14" fontId="25" fillId="0" borderId="43" xfId="0" applyNumberFormat="1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1" fillId="0" borderId="44" xfId="0" applyFont="1" applyBorder="1"/>
    <xf numFmtId="0" fontId="0" fillId="0" borderId="44" xfId="0" applyBorder="1"/>
    <xf numFmtId="0" fontId="8" fillId="0" borderId="44" xfId="0" applyFont="1" applyBorder="1"/>
    <xf numFmtId="0" fontId="40" fillId="0" borderId="44" xfId="0" applyFont="1" applyBorder="1"/>
    <xf numFmtId="0" fontId="3" fillId="0" borderId="35" xfId="0" applyFont="1" applyBorder="1" applyAlignment="1">
      <alignment horizontal="right" textRotation="180"/>
    </xf>
    <xf numFmtId="3" fontId="25" fillId="0" borderId="12" xfId="0" applyNumberFormat="1" applyFont="1" applyBorder="1"/>
    <xf numFmtId="0" fontId="36" fillId="0" borderId="0" xfId="0" applyFont="1"/>
    <xf numFmtId="0" fontId="2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25" fillId="0" borderId="38" xfId="0" applyFont="1" applyBorder="1" applyAlignment="1">
      <alignment horizontal="left"/>
    </xf>
    <xf numFmtId="0" fontId="25" fillId="0" borderId="33" xfId="0" applyFont="1" applyBorder="1" applyAlignment="1">
      <alignment horizontal="left"/>
    </xf>
    <xf numFmtId="3" fontId="3" fillId="0" borderId="6" xfId="0" applyNumberFormat="1" applyFont="1" applyBorder="1" applyAlignment="1">
      <alignment horizontal="center"/>
    </xf>
    <xf numFmtId="0" fontId="39" fillId="0" borderId="17" xfId="0" applyFont="1" applyBorder="1"/>
    <xf numFmtId="0" fontId="39" fillId="0" borderId="18" xfId="0" applyFont="1" applyBorder="1" applyAlignment="1">
      <alignment horizontal="center"/>
    </xf>
    <xf numFmtId="0" fontId="39" fillId="0" borderId="3" xfId="0" applyFont="1" applyBorder="1"/>
    <xf numFmtId="165" fontId="39" fillId="0" borderId="0" xfId="3" applyFont="1"/>
    <xf numFmtId="3" fontId="41" fillId="0" borderId="0" xfId="0" applyNumberFormat="1" applyFont="1"/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/>
    </xf>
    <xf numFmtId="3" fontId="25" fillId="4" borderId="6" xfId="0" applyNumberFormat="1" applyFont="1" applyFill="1" applyBorder="1" applyAlignment="1">
      <alignment horizontal="right" vertical="center" wrapText="1"/>
    </xf>
    <xf numFmtId="0" fontId="25" fillId="0" borderId="36" xfId="0" applyFont="1" applyBorder="1" applyAlignment="1">
      <alignment horizontal="center"/>
    </xf>
    <xf numFmtId="0" fontId="39" fillId="0" borderId="0" xfId="0" applyFont="1"/>
    <xf numFmtId="0" fontId="25" fillId="0" borderId="37" xfId="0" applyFont="1" applyBorder="1" applyAlignment="1">
      <alignment horizontal="center"/>
    </xf>
    <xf numFmtId="0" fontId="39" fillId="0" borderId="47" xfId="0" applyFont="1" applyBorder="1"/>
    <xf numFmtId="3" fontId="39" fillId="0" borderId="18" xfId="0" applyNumberFormat="1" applyFont="1" applyBorder="1"/>
    <xf numFmtId="0" fontId="3" fillId="0" borderId="35" xfId="0" applyFont="1" applyBorder="1" applyAlignment="1">
      <alignment horizontal="center"/>
    </xf>
    <xf numFmtId="0" fontId="36" fillId="0" borderId="15" xfId="0" applyFont="1" applyBorder="1"/>
    <xf numFmtId="3" fontId="36" fillId="0" borderId="2" xfId="0" applyNumberFormat="1" applyFont="1" applyBorder="1"/>
    <xf numFmtId="0" fontId="3" fillId="0" borderId="11" xfId="0" applyFont="1" applyBorder="1" applyAlignment="1">
      <alignment horizontal="left"/>
    </xf>
    <xf numFmtId="0" fontId="25" fillId="0" borderId="48" xfId="0" applyFont="1" applyBorder="1" applyAlignment="1">
      <alignment horizontal="left"/>
    </xf>
    <xf numFmtId="0" fontId="13" fillId="0" borderId="40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5" fillId="0" borderId="41" xfId="0" applyFont="1" applyBorder="1" applyAlignment="1">
      <alignment horizontal="center"/>
    </xf>
    <xf numFmtId="0" fontId="25" fillId="0" borderId="42" xfId="0" applyFont="1" applyBorder="1" applyAlignment="1">
      <alignment horizontal="center"/>
    </xf>
    <xf numFmtId="0" fontId="25" fillId="0" borderId="8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/>
    </xf>
    <xf numFmtId="0" fontId="25" fillId="0" borderId="46" xfId="0" applyFont="1" applyBorder="1" applyAlignment="1">
      <alignment horizontal="center"/>
    </xf>
    <xf numFmtId="0" fontId="25" fillId="0" borderId="25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</cellXfs>
  <cellStyles count="7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3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3.7109375" style="5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25">
      <c r="A43" s="495" t="s">
        <v>104</v>
      </c>
      <c r="B43" s="496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25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2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2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93" t="s">
        <v>1</v>
      </c>
      <c r="B101" s="487" t="s">
        <v>2</v>
      </c>
      <c r="C101" s="487" t="s">
        <v>3</v>
      </c>
      <c r="D101" s="487" t="s">
        <v>24</v>
      </c>
      <c r="E101" s="487" t="s">
        <v>4</v>
      </c>
      <c r="F101" s="3" t="s">
        <v>5</v>
      </c>
      <c r="G101" s="42" t="s">
        <v>3</v>
      </c>
      <c r="H101" s="485" t="s">
        <v>5</v>
      </c>
      <c r="I101" s="486"/>
      <c r="J101" s="489" t="s">
        <v>6</v>
      </c>
      <c r="K101" s="487" t="s">
        <v>13</v>
      </c>
    </row>
    <row r="102" spans="1:13" ht="12" customHeight="1" thickBot="1" x14ac:dyDescent="0.25">
      <c r="A102" s="494"/>
      <c r="B102" s="488"/>
      <c r="C102" s="488"/>
      <c r="D102" s="488"/>
      <c r="E102" s="488"/>
      <c r="F102" s="153" t="s">
        <v>7</v>
      </c>
      <c r="G102" s="43" t="s">
        <v>44</v>
      </c>
      <c r="H102" s="41" t="s">
        <v>8</v>
      </c>
      <c r="I102" s="41" t="s">
        <v>9</v>
      </c>
      <c r="J102" s="490"/>
      <c r="K102" s="488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25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5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25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25">
      <c r="A41" s="495" t="s">
        <v>120</v>
      </c>
      <c r="B41" s="496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25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2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2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2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25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93" t="s">
        <v>1</v>
      </c>
      <c r="B101" s="487" t="s">
        <v>2</v>
      </c>
      <c r="C101" s="487" t="s">
        <v>3</v>
      </c>
      <c r="D101" s="487" t="s">
        <v>24</v>
      </c>
      <c r="E101" s="487" t="s">
        <v>4</v>
      </c>
      <c r="F101" s="3" t="s">
        <v>5</v>
      </c>
      <c r="G101" s="42" t="s">
        <v>3</v>
      </c>
      <c r="H101" s="485" t="s">
        <v>5</v>
      </c>
      <c r="I101" s="486"/>
      <c r="J101" s="489" t="s">
        <v>6</v>
      </c>
      <c r="K101" s="487" t="s">
        <v>13</v>
      </c>
    </row>
    <row r="102" spans="1:13" ht="12" customHeight="1" thickBot="1" x14ac:dyDescent="0.25">
      <c r="A102" s="494"/>
      <c r="B102" s="488"/>
      <c r="C102" s="488"/>
      <c r="D102" s="488"/>
      <c r="E102" s="488"/>
      <c r="F102" s="153" t="s">
        <v>7</v>
      </c>
      <c r="G102" s="43" t="s">
        <v>44</v>
      </c>
      <c r="H102" s="41" t="s">
        <v>8</v>
      </c>
      <c r="I102" s="41" t="s">
        <v>9</v>
      </c>
      <c r="J102" s="490"/>
      <c r="K102" s="488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25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5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25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25">
      <c r="A51" s="495" t="s">
        <v>120</v>
      </c>
      <c r="B51" s="496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25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2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2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2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25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93" t="s">
        <v>1</v>
      </c>
      <c r="B112" s="487" t="s">
        <v>2</v>
      </c>
      <c r="C112" s="487" t="s">
        <v>3</v>
      </c>
      <c r="D112" s="487" t="s">
        <v>24</v>
      </c>
      <c r="E112" s="487" t="s">
        <v>4</v>
      </c>
      <c r="F112" s="3" t="s">
        <v>5</v>
      </c>
      <c r="G112" s="42" t="s">
        <v>3</v>
      </c>
      <c r="H112" s="485" t="s">
        <v>5</v>
      </c>
      <c r="I112" s="486"/>
      <c r="J112" s="489" t="s">
        <v>6</v>
      </c>
      <c r="K112" s="487" t="s">
        <v>13</v>
      </c>
    </row>
    <row r="113" spans="1:13" ht="12" customHeight="1" thickBot="1" x14ac:dyDescent="0.25">
      <c r="A113" s="494"/>
      <c r="B113" s="488"/>
      <c r="C113" s="488"/>
      <c r="D113" s="488"/>
      <c r="E113" s="488"/>
      <c r="F113" s="153" t="s">
        <v>7</v>
      </c>
      <c r="G113" s="43" t="s">
        <v>44</v>
      </c>
      <c r="H113" s="41" t="s">
        <v>8</v>
      </c>
      <c r="I113" s="41" t="s">
        <v>9</v>
      </c>
      <c r="J113" s="490"/>
      <c r="K113" s="488"/>
    </row>
    <row r="114" spans="1:13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2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25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5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25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25">
      <c r="A45" s="495" t="s">
        <v>156</v>
      </c>
      <c r="B45" s="496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25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2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2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2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25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493" t="s">
        <v>1</v>
      </c>
      <c r="B107" s="487" t="s">
        <v>2</v>
      </c>
      <c r="C107" s="487" t="s">
        <v>3</v>
      </c>
      <c r="D107" s="487" t="s">
        <v>24</v>
      </c>
      <c r="E107" s="487" t="s">
        <v>4</v>
      </c>
      <c r="F107" s="3" t="s">
        <v>5</v>
      </c>
      <c r="G107" s="42" t="s">
        <v>3</v>
      </c>
      <c r="H107" s="485" t="s">
        <v>5</v>
      </c>
      <c r="I107" s="486"/>
      <c r="J107" s="489" t="s">
        <v>6</v>
      </c>
      <c r="K107" s="487" t="s">
        <v>13</v>
      </c>
    </row>
    <row r="108" spans="1:11" ht="12" customHeight="1" thickBot="1" x14ac:dyDescent="0.25">
      <c r="A108" s="494"/>
      <c r="B108" s="488"/>
      <c r="C108" s="488"/>
      <c r="D108" s="488"/>
      <c r="E108" s="488"/>
      <c r="F108" s="153" t="s">
        <v>7</v>
      </c>
      <c r="G108" s="43" t="s">
        <v>44</v>
      </c>
      <c r="H108" s="41" t="s">
        <v>8</v>
      </c>
      <c r="I108" s="41" t="s">
        <v>9</v>
      </c>
      <c r="J108" s="490"/>
      <c r="K108" s="488"/>
    </row>
    <row r="109" spans="1:11" ht="24.75" customHeight="1" x14ac:dyDescent="0.2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2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25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5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25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25">
      <c r="A42" s="495" t="s">
        <v>184</v>
      </c>
      <c r="B42" s="496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25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2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2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2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493" t="s">
        <v>1</v>
      </c>
      <c r="B106" s="487" t="s">
        <v>2</v>
      </c>
      <c r="C106" s="487" t="s">
        <v>3</v>
      </c>
      <c r="D106" s="487" t="s">
        <v>24</v>
      </c>
      <c r="E106" s="487" t="s">
        <v>4</v>
      </c>
      <c r="F106" s="3" t="s">
        <v>5</v>
      </c>
      <c r="G106" s="42" t="s">
        <v>3</v>
      </c>
      <c r="H106" s="485" t="s">
        <v>5</v>
      </c>
      <c r="I106" s="486"/>
      <c r="J106" s="489" t="s">
        <v>6</v>
      </c>
      <c r="K106" s="487" t="s">
        <v>13</v>
      </c>
    </row>
    <row r="107" spans="1:11" ht="12" customHeight="1" thickBot="1" x14ac:dyDescent="0.25">
      <c r="A107" s="494"/>
      <c r="B107" s="488"/>
      <c r="C107" s="488"/>
      <c r="D107" s="488"/>
      <c r="E107" s="488"/>
      <c r="F107" s="153" t="s">
        <v>7</v>
      </c>
      <c r="G107" s="43" t="s">
        <v>44</v>
      </c>
      <c r="H107" s="41" t="s">
        <v>8</v>
      </c>
      <c r="I107" s="41" t="s">
        <v>9</v>
      </c>
      <c r="J107" s="490"/>
      <c r="K107" s="488"/>
    </row>
    <row r="108" spans="1:11" ht="24.75" customHeight="1" x14ac:dyDescent="0.2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2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25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5" thickTop="1" x14ac:dyDescent="0.2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25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95" t="s">
        <v>187</v>
      </c>
      <c r="B46" s="496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93" t="s">
        <v>1</v>
      </c>
      <c r="B112" s="487" t="s">
        <v>2</v>
      </c>
      <c r="C112" s="487" t="s">
        <v>3</v>
      </c>
      <c r="D112" s="487" t="s">
        <v>24</v>
      </c>
      <c r="E112" s="487" t="s">
        <v>4</v>
      </c>
      <c r="F112" s="3" t="s">
        <v>5</v>
      </c>
      <c r="G112" s="42" t="s">
        <v>3</v>
      </c>
      <c r="H112" s="485" t="s">
        <v>5</v>
      </c>
      <c r="I112" s="486"/>
      <c r="J112" s="489" t="s">
        <v>6</v>
      </c>
      <c r="K112" s="487" t="s">
        <v>13</v>
      </c>
    </row>
    <row r="113" spans="1:11" ht="12" customHeight="1" thickBot="1" x14ac:dyDescent="0.25">
      <c r="A113" s="494"/>
      <c r="B113" s="488"/>
      <c r="C113" s="488"/>
      <c r="D113" s="488"/>
      <c r="E113" s="488"/>
      <c r="F113" s="153" t="s">
        <v>7</v>
      </c>
      <c r="G113" s="43" t="s">
        <v>44</v>
      </c>
      <c r="H113" s="41" t="s">
        <v>8</v>
      </c>
      <c r="I113" s="41" t="s">
        <v>9</v>
      </c>
      <c r="J113" s="490"/>
      <c r="K113" s="488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95" t="s">
        <v>187</v>
      </c>
      <c r="B46" s="496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93" t="s">
        <v>1</v>
      </c>
      <c r="B112" s="487" t="s">
        <v>2</v>
      </c>
      <c r="C112" s="487" t="s">
        <v>3</v>
      </c>
      <c r="D112" s="487" t="s">
        <v>24</v>
      </c>
      <c r="E112" s="487" t="s">
        <v>4</v>
      </c>
      <c r="F112" s="3" t="s">
        <v>5</v>
      </c>
      <c r="G112" s="42" t="s">
        <v>3</v>
      </c>
      <c r="H112" s="485" t="s">
        <v>5</v>
      </c>
      <c r="I112" s="486"/>
      <c r="J112" s="489" t="s">
        <v>6</v>
      </c>
      <c r="K112" s="487" t="s">
        <v>13</v>
      </c>
    </row>
    <row r="113" spans="1:11" ht="12" customHeight="1" thickBot="1" x14ac:dyDescent="0.25">
      <c r="A113" s="494"/>
      <c r="B113" s="488"/>
      <c r="C113" s="488"/>
      <c r="D113" s="488"/>
      <c r="E113" s="488"/>
      <c r="F113" s="153" t="s">
        <v>7</v>
      </c>
      <c r="G113" s="43" t="s">
        <v>44</v>
      </c>
      <c r="H113" s="41" t="s">
        <v>8</v>
      </c>
      <c r="I113" s="41" t="s">
        <v>9</v>
      </c>
      <c r="J113" s="490"/>
      <c r="K113" s="488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87" t="s">
        <v>1</v>
      </c>
      <c r="B7" s="487" t="s">
        <v>2</v>
      </c>
      <c r="C7" s="487" t="s">
        <v>3</v>
      </c>
      <c r="D7" s="487" t="s">
        <v>24</v>
      </c>
      <c r="E7" s="487" t="s">
        <v>4</v>
      </c>
      <c r="F7" s="3" t="s">
        <v>5</v>
      </c>
      <c r="G7" s="42" t="s">
        <v>3</v>
      </c>
      <c r="H7" s="485" t="s">
        <v>5</v>
      </c>
      <c r="I7" s="486"/>
      <c r="J7" s="489" t="s">
        <v>6</v>
      </c>
      <c r="K7" s="491" t="s">
        <v>13</v>
      </c>
    </row>
    <row r="8" spans="1:21" ht="24" customHeight="1" thickBot="1" x14ac:dyDescent="0.25">
      <c r="A8" s="488"/>
      <c r="B8" s="488"/>
      <c r="C8" s="488"/>
      <c r="D8" s="488"/>
      <c r="E8" s="488"/>
      <c r="F8" s="15" t="s">
        <v>7</v>
      </c>
      <c r="G8" s="43" t="s">
        <v>44</v>
      </c>
      <c r="H8" s="41" t="s">
        <v>8</v>
      </c>
      <c r="I8" s="41" t="s">
        <v>9</v>
      </c>
      <c r="J8" s="490"/>
      <c r="K8" s="492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25">
      <c r="A64" s="495" t="s">
        <v>225</v>
      </c>
      <c r="B64" s="496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25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2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2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2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25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2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2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">
      <c r="A131" s="493" t="s">
        <v>1</v>
      </c>
      <c r="B131" s="487" t="s">
        <v>2</v>
      </c>
      <c r="C131" s="487" t="s">
        <v>3</v>
      </c>
      <c r="D131" s="487" t="s">
        <v>24</v>
      </c>
      <c r="E131" s="487" t="s">
        <v>4</v>
      </c>
      <c r="F131" s="3" t="s">
        <v>5</v>
      </c>
      <c r="G131" s="42" t="s">
        <v>3</v>
      </c>
      <c r="H131" s="485" t="s">
        <v>5</v>
      </c>
      <c r="I131" s="486"/>
      <c r="J131" s="489" t="s">
        <v>6</v>
      </c>
      <c r="K131" s="487" t="s">
        <v>13</v>
      </c>
    </row>
    <row r="132" spans="1:11" ht="12" customHeight="1" thickBot="1" x14ac:dyDescent="0.25">
      <c r="A132" s="494"/>
      <c r="B132" s="488"/>
      <c r="C132" s="488"/>
      <c r="D132" s="488"/>
      <c r="E132" s="488"/>
      <c r="F132" s="153" t="s">
        <v>7</v>
      </c>
      <c r="G132" s="43" t="s">
        <v>44</v>
      </c>
      <c r="H132" s="41" t="s">
        <v>8</v>
      </c>
      <c r="I132" s="41" t="s">
        <v>9</v>
      </c>
      <c r="J132" s="490"/>
      <c r="K132" s="488"/>
    </row>
    <row r="133" spans="1:11" ht="24.75" customHeight="1" x14ac:dyDescent="0.2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2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25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5" thickTop="1" x14ac:dyDescent="0.2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25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">
      <c r="D154" s="18"/>
      <c r="F154" s="4"/>
      <c r="G154" s="24"/>
    </row>
    <row r="155" spans="1:8" x14ac:dyDescent="0.2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3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198" customWidth="1"/>
    <col min="2" max="2" width="32.140625" style="201" customWidth="1"/>
    <col min="3" max="3" width="12.5703125" style="198" customWidth="1"/>
    <col min="4" max="4" width="9.5703125" style="198" customWidth="1"/>
    <col min="5" max="5" width="9.5703125" style="256" customWidth="1"/>
    <col min="6" max="6" width="16.5703125" style="199" bestFit="1" customWidth="1"/>
    <col min="7" max="7" width="7.85546875" style="199" customWidth="1"/>
    <col min="8" max="8" width="12.5703125" style="198" customWidth="1"/>
    <col min="9" max="9" width="11" style="198" customWidth="1"/>
    <col min="10" max="10" width="17.85546875" style="198" hidden="1" customWidth="1"/>
    <col min="11" max="11" width="16.140625" style="198" bestFit="1" customWidth="1"/>
    <col min="12" max="12" width="17.85546875" style="198"/>
    <col min="13" max="13" width="57.28515625" style="198" bestFit="1" customWidth="1"/>
    <col min="14" max="16384" width="17.85546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499" t="s">
        <v>1</v>
      </c>
      <c r="B7" s="499" t="s">
        <v>2</v>
      </c>
      <c r="C7" s="499" t="s">
        <v>3</v>
      </c>
      <c r="D7" s="499" t="s">
        <v>24</v>
      </c>
      <c r="E7" s="499" t="s">
        <v>4</v>
      </c>
      <c r="F7" s="208" t="s">
        <v>5</v>
      </c>
      <c r="G7" s="207" t="s">
        <v>3</v>
      </c>
      <c r="H7" s="497" t="s">
        <v>5</v>
      </c>
      <c r="I7" s="498"/>
      <c r="J7" s="501" t="s">
        <v>6</v>
      </c>
      <c r="K7" s="503" t="s">
        <v>13</v>
      </c>
    </row>
    <row r="8" spans="1:21" ht="24" customHeight="1" thickBot="1" x14ac:dyDescent="0.25">
      <c r="A8" s="500"/>
      <c r="B8" s="500"/>
      <c r="C8" s="500"/>
      <c r="D8" s="500"/>
      <c r="E8" s="500"/>
      <c r="F8" s="210" t="s">
        <v>7</v>
      </c>
      <c r="G8" s="211" t="s">
        <v>44</v>
      </c>
      <c r="H8" s="212" t="s">
        <v>8</v>
      </c>
      <c r="I8" s="212" t="s">
        <v>9</v>
      </c>
      <c r="J8" s="502"/>
      <c r="K8" s="504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505" t="s">
        <v>240</v>
      </c>
      <c r="B42" s="506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499" t="s">
        <v>1</v>
      </c>
      <c r="B115" s="499" t="s">
        <v>2</v>
      </c>
      <c r="C115" s="499" t="s">
        <v>3</v>
      </c>
      <c r="D115" s="499" t="s">
        <v>24</v>
      </c>
      <c r="E115" s="499" t="s">
        <v>4</v>
      </c>
      <c r="F115" s="208" t="s">
        <v>5</v>
      </c>
      <c r="G115" s="207" t="s">
        <v>3</v>
      </c>
      <c r="H115" s="497" t="s">
        <v>5</v>
      </c>
      <c r="I115" s="498"/>
      <c r="J115" s="499" t="s">
        <v>6</v>
      </c>
      <c r="K115" s="499" t="s">
        <v>13</v>
      </c>
    </row>
    <row r="116" spans="1:11" ht="24.75" customHeight="1" thickBot="1" x14ac:dyDescent="0.25">
      <c r="A116" s="500"/>
      <c r="B116" s="500"/>
      <c r="C116" s="500"/>
      <c r="D116" s="500"/>
      <c r="E116" s="500"/>
      <c r="F116" s="213" t="s">
        <v>7</v>
      </c>
      <c r="G116" s="211" t="s">
        <v>44</v>
      </c>
      <c r="H116" s="212" t="s">
        <v>8</v>
      </c>
      <c r="I116" s="212" t="s">
        <v>9</v>
      </c>
      <c r="J116" s="500"/>
      <c r="K116" s="500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2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75" x14ac:dyDescent="0.2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75" x14ac:dyDescent="0.2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75" x14ac:dyDescent="0.2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75" x14ac:dyDescent="0.2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75" x14ac:dyDescent="0.2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75" x14ac:dyDescent="0.2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75" x14ac:dyDescent="0.2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75" x14ac:dyDescent="0.2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75" x14ac:dyDescent="0.2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75" x14ac:dyDescent="0.2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75" x14ac:dyDescent="0.2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75" x14ac:dyDescent="0.2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75" x14ac:dyDescent="0.2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75" x14ac:dyDescent="0.2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75" x14ac:dyDescent="0.2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75" x14ac:dyDescent="0.2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75" x14ac:dyDescent="0.2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75" x14ac:dyDescent="0.2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75" x14ac:dyDescent="0.2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75" x14ac:dyDescent="0.2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75" x14ac:dyDescent="0.2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75" x14ac:dyDescent="0.2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75" x14ac:dyDescent="0.2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75" x14ac:dyDescent="0.2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75" x14ac:dyDescent="0.2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505" t="s">
        <v>259</v>
      </c>
      <c r="C44" s="506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499" t="s">
        <v>1</v>
      </c>
      <c r="C122" s="499" t="s">
        <v>2</v>
      </c>
      <c r="D122" s="499" t="s">
        <v>3</v>
      </c>
      <c r="E122" s="499" t="s">
        <v>24</v>
      </c>
      <c r="F122" s="499" t="s">
        <v>4</v>
      </c>
      <c r="G122" s="208" t="s">
        <v>5</v>
      </c>
      <c r="H122" s="207" t="s">
        <v>3</v>
      </c>
      <c r="I122" s="497" t="s">
        <v>5</v>
      </c>
      <c r="J122" s="498"/>
      <c r="K122" s="499" t="s">
        <v>6</v>
      </c>
      <c r="L122" s="499" t="s">
        <v>13</v>
      </c>
    </row>
    <row r="123" spans="2:12" ht="24.75" customHeight="1" thickBot="1" x14ac:dyDescent="0.25">
      <c r="B123" s="500"/>
      <c r="C123" s="500"/>
      <c r="D123" s="500"/>
      <c r="E123" s="500"/>
      <c r="F123" s="500"/>
      <c r="G123" s="213" t="s">
        <v>7</v>
      </c>
      <c r="H123" s="211" t="s">
        <v>44</v>
      </c>
      <c r="I123" s="212" t="s">
        <v>8</v>
      </c>
      <c r="J123" s="212" t="s">
        <v>9</v>
      </c>
      <c r="K123" s="500"/>
      <c r="L123" s="500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2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5" x14ac:dyDescent="0.2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508" t="s">
        <v>281</v>
      </c>
      <c r="C35" s="509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499" t="s">
        <v>1</v>
      </c>
      <c r="C113" s="499" t="s">
        <v>2</v>
      </c>
      <c r="D113" s="499" t="s">
        <v>3</v>
      </c>
      <c r="E113" s="499" t="s">
        <v>24</v>
      </c>
      <c r="F113" s="499" t="s">
        <v>4</v>
      </c>
      <c r="G113" s="208" t="s">
        <v>5</v>
      </c>
      <c r="H113" s="207" t="s">
        <v>3</v>
      </c>
      <c r="I113" s="497" t="s">
        <v>5</v>
      </c>
      <c r="J113" s="498"/>
      <c r="K113" s="499" t="s">
        <v>6</v>
      </c>
      <c r="L113" s="499" t="s">
        <v>13</v>
      </c>
    </row>
    <row r="114" spans="2:12" ht="24.75" customHeight="1" thickBot="1" x14ac:dyDescent="0.25">
      <c r="B114" s="507"/>
      <c r="C114" s="507"/>
      <c r="D114" s="507"/>
      <c r="E114" s="507"/>
      <c r="F114" s="507"/>
      <c r="G114" s="210" t="s">
        <v>7</v>
      </c>
      <c r="H114" s="211" t="s">
        <v>44</v>
      </c>
      <c r="I114" s="356" t="s">
        <v>8</v>
      </c>
      <c r="J114" s="356" t="s">
        <v>9</v>
      </c>
      <c r="K114" s="507"/>
      <c r="L114" s="507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2.5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2.5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2.5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2.5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2.5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2.5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2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5" x14ac:dyDescent="0.2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508" t="s">
        <v>281</v>
      </c>
      <c r="C47" s="509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499" t="s">
        <v>1</v>
      </c>
      <c r="C127" s="499" t="s">
        <v>2</v>
      </c>
      <c r="D127" s="499" t="s">
        <v>3</v>
      </c>
      <c r="E127" s="499" t="s">
        <v>24</v>
      </c>
      <c r="F127" s="499" t="s">
        <v>4</v>
      </c>
      <c r="G127" s="208" t="s">
        <v>5</v>
      </c>
      <c r="H127" s="207" t="s">
        <v>3</v>
      </c>
      <c r="I127" s="497" t="s">
        <v>5</v>
      </c>
      <c r="J127" s="498"/>
      <c r="K127" s="499" t="s">
        <v>6</v>
      </c>
      <c r="L127" s="499" t="s">
        <v>13</v>
      </c>
    </row>
    <row r="128" spans="2:12" ht="24.75" customHeight="1" thickBot="1" x14ac:dyDescent="0.25">
      <c r="B128" s="507"/>
      <c r="C128" s="507"/>
      <c r="D128" s="507"/>
      <c r="E128" s="507"/>
      <c r="F128" s="507"/>
      <c r="G128" s="210" t="s">
        <v>7</v>
      </c>
      <c r="H128" s="211" t="s">
        <v>44</v>
      </c>
      <c r="I128" s="356" t="s">
        <v>8</v>
      </c>
      <c r="J128" s="356" t="s">
        <v>9</v>
      </c>
      <c r="K128" s="507"/>
      <c r="L128" s="507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2.5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2.5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2.5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2.5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2.5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2.5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2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5" x14ac:dyDescent="0.2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508" t="s">
        <v>281</v>
      </c>
      <c r="C39" s="509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499" t="s">
        <v>1</v>
      </c>
      <c r="C118" s="499" t="s">
        <v>2</v>
      </c>
      <c r="D118" s="499" t="s">
        <v>3</v>
      </c>
      <c r="E118" s="499" t="s">
        <v>24</v>
      </c>
      <c r="F118" s="499" t="s">
        <v>4</v>
      </c>
      <c r="G118" s="208" t="s">
        <v>5</v>
      </c>
      <c r="H118" s="207" t="s">
        <v>3</v>
      </c>
      <c r="I118" s="497" t="s">
        <v>5</v>
      </c>
      <c r="J118" s="498"/>
      <c r="K118" s="499" t="s">
        <v>6</v>
      </c>
      <c r="L118" s="499" t="s">
        <v>13</v>
      </c>
    </row>
    <row r="119" spans="2:12" ht="24.75" customHeight="1" thickBot="1" x14ac:dyDescent="0.25">
      <c r="B119" s="507"/>
      <c r="C119" s="507"/>
      <c r="D119" s="507"/>
      <c r="E119" s="507"/>
      <c r="F119" s="507"/>
      <c r="G119" s="210" t="s">
        <v>7</v>
      </c>
      <c r="H119" s="211" t="s">
        <v>44</v>
      </c>
      <c r="I119" s="356" t="s">
        <v>8</v>
      </c>
      <c r="J119" s="356" t="s">
        <v>9</v>
      </c>
      <c r="K119" s="507"/>
      <c r="L119" s="507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2.5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2.5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2.5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2.5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2.5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2.5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2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25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5" x14ac:dyDescent="0.2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99" t="s">
        <v>1</v>
      </c>
      <c r="C7" s="499" t="s">
        <v>2</v>
      </c>
      <c r="D7" s="499" t="s">
        <v>3</v>
      </c>
      <c r="E7" s="499" t="s">
        <v>24</v>
      </c>
      <c r="F7" s="499" t="s">
        <v>4</v>
      </c>
      <c r="G7" s="208" t="s">
        <v>5</v>
      </c>
      <c r="H7" s="207" t="s">
        <v>3</v>
      </c>
      <c r="I7" s="497" t="s">
        <v>5</v>
      </c>
      <c r="J7" s="498"/>
      <c r="K7" s="501" t="s">
        <v>6</v>
      </c>
      <c r="L7" s="503" t="s">
        <v>13</v>
      </c>
    </row>
    <row r="8" spans="2:22" ht="24" customHeight="1" thickBot="1" x14ac:dyDescent="0.25">
      <c r="B8" s="500"/>
      <c r="C8" s="500"/>
      <c r="D8" s="500"/>
      <c r="E8" s="500"/>
      <c r="F8" s="500"/>
      <c r="G8" s="210" t="s">
        <v>7</v>
      </c>
      <c r="H8" s="211" t="s">
        <v>44</v>
      </c>
      <c r="I8" s="212" t="s">
        <v>8</v>
      </c>
      <c r="J8" s="212" t="s">
        <v>9</v>
      </c>
      <c r="K8" s="502"/>
      <c r="L8" s="504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508" t="s">
        <v>281</v>
      </c>
      <c r="C44" s="509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75" x14ac:dyDescent="0.2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75" x14ac:dyDescent="0.2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499" t="s">
        <v>1</v>
      </c>
      <c r="C128" s="499" t="s">
        <v>2</v>
      </c>
      <c r="D128" s="499" t="s">
        <v>3</v>
      </c>
      <c r="E128" s="499" t="s">
        <v>24</v>
      </c>
      <c r="F128" s="499" t="s">
        <v>4</v>
      </c>
      <c r="G128" s="208" t="s">
        <v>5</v>
      </c>
      <c r="H128" s="207" t="s">
        <v>3</v>
      </c>
      <c r="I128" s="497" t="s">
        <v>5</v>
      </c>
      <c r="J128" s="498"/>
      <c r="K128" s="499" t="s">
        <v>6</v>
      </c>
      <c r="L128" s="499" t="s">
        <v>13</v>
      </c>
    </row>
    <row r="129" spans="2:12" ht="24.75" customHeight="1" thickBot="1" x14ac:dyDescent="0.25">
      <c r="B129" s="507"/>
      <c r="C129" s="507"/>
      <c r="D129" s="507"/>
      <c r="E129" s="507"/>
      <c r="F129" s="507"/>
      <c r="G129" s="210" t="s">
        <v>7</v>
      </c>
      <c r="H129" s="211" t="s">
        <v>44</v>
      </c>
      <c r="I129" s="356" t="s">
        <v>8</v>
      </c>
      <c r="J129" s="356" t="s">
        <v>9</v>
      </c>
      <c r="K129" s="507"/>
      <c r="L129" s="507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2.5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2.5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2.5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2.5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2.5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2.5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2.5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2.5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2.5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2.5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2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25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5" x14ac:dyDescent="0.2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131"/>
  <sheetViews>
    <sheetView tabSelected="1" zoomScaleNormal="100" workbookViewId="0">
      <pane ySplit="6" topLeftCell="A134" activePane="bottomLeft" state="frozen"/>
      <selection pane="bottomLeft" activeCell="D149" sqref="D149"/>
    </sheetView>
  </sheetViews>
  <sheetFormatPr baseColWidth="10" defaultColWidth="17.85546875" defaultRowHeight="11.25" x14ac:dyDescent="0.2"/>
  <cols>
    <col min="1" max="1" width="3.5703125" style="198" customWidth="1"/>
    <col min="2" max="2" width="5.7109375" style="198" customWidth="1"/>
    <col min="3" max="3" width="35.5703125" style="201" customWidth="1"/>
    <col min="4" max="4" width="15.5703125" style="198" customWidth="1"/>
    <col min="5" max="5" width="12.140625" style="198" customWidth="1"/>
    <col min="6" max="6" width="9.5703125" style="256" customWidth="1"/>
    <col min="7" max="7" width="21.42578125" style="447" customWidth="1"/>
    <col min="8" max="8" width="7.85546875" style="199" customWidth="1"/>
    <col min="9" max="9" width="15.42578125" style="198" bestFit="1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3.25" customHeight="1" x14ac:dyDescent="0.2">
      <c r="B1" s="196"/>
      <c r="C1" s="197" t="s">
        <v>181</v>
      </c>
      <c r="D1" s="196"/>
      <c r="E1" s="196"/>
      <c r="F1" s="196"/>
      <c r="G1" s="44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3.5" customHeight="1" x14ac:dyDescent="0.2">
      <c r="B3" s="197"/>
      <c r="C3" s="203" t="s">
        <v>280</v>
      </c>
      <c r="D3" s="382">
        <v>45199</v>
      </c>
      <c r="E3" s="202"/>
      <c r="F3" s="202"/>
      <c r="G3" s="448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204"/>
      <c r="C4" s="205"/>
      <c r="D4" s="206"/>
      <c r="E4" s="206"/>
      <c r="F4" s="202"/>
      <c r="G4" s="448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24" customHeight="1" x14ac:dyDescent="0.2">
      <c r="B5" s="499" t="s">
        <v>1</v>
      </c>
      <c r="C5" s="499" t="s">
        <v>2</v>
      </c>
      <c r="D5" s="499" t="s">
        <v>3</v>
      </c>
      <c r="E5" s="499" t="s">
        <v>24</v>
      </c>
      <c r="F5" s="499" t="s">
        <v>4</v>
      </c>
      <c r="G5" s="442" t="s">
        <v>5</v>
      </c>
      <c r="H5" s="207" t="s">
        <v>3</v>
      </c>
      <c r="I5" s="497" t="s">
        <v>5</v>
      </c>
      <c r="J5" s="498"/>
      <c r="K5" s="501" t="s">
        <v>6</v>
      </c>
      <c r="L5" s="503" t="s">
        <v>13</v>
      </c>
    </row>
    <row r="6" spans="2:22" ht="24" customHeight="1" thickBot="1" x14ac:dyDescent="0.25">
      <c r="B6" s="507"/>
      <c r="C6" s="500"/>
      <c r="D6" s="507"/>
      <c r="E6" s="507"/>
      <c r="F6" s="507"/>
      <c r="G6" s="443" t="s">
        <v>7</v>
      </c>
      <c r="H6" s="211" t="s">
        <v>44</v>
      </c>
      <c r="I6" s="356" t="s">
        <v>8</v>
      </c>
      <c r="J6" s="356" t="s">
        <v>9</v>
      </c>
      <c r="K6" s="502"/>
      <c r="L6" s="504"/>
    </row>
    <row r="7" spans="2:22" ht="9.75" customHeight="1" x14ac:dyDescent="0.2">
      <c r="B7" s="428"/>
      <c r="D7" s="207"/>
      <c r="E7" s="207"/>
      <c r="F7" s="208"/>
      <c r="G7" s="444"/>
      <c r="H7" s="426"/>
      <c r="I7" s="356"/>
      <c r="J7" s="434"/>
      <c r="K7" s="210"/>
      <c r="L7" s="217"/>
    </row>
    <row r="8" spans="2:22" ht="18" customHeight="1" x14ac:dyDescent="0.2">
      <c r="B8" s="429"/>
      <c r="C8" s="205" t="s">
        <v>0</v>
      </c>
      <c r="D8" s="211"/>
      <c r="E8" s="211"/>
      <c r="F8" s="210"/>
      <c r="G8" s="445"/>
      <c r="H8" s="223"/>
      <c r="I8" s="216"/>
      <c r="J8" s="432"/>
      <c r="K8" s="210"/>
      <c r="L8" s="217"/>
    </row>
    <row r="9" spans="2:22" ht="6.75" customHeight="1" x14ac:dyDescent="0.2">
      <c r="B9" s="429"/>
      <c r="C9" s="204"/>
      <c r="D9" s="211"/>
      <c r="E9" s="211"/>
      <c r="F9" s="210"/>
      <c r="G9" s="445"/>
      <c r="H9" s="223"/>
      <c r="I9" s="216"/>
      <c r="J9" s="432"/>
      <c r="K9" s="210"/>
      <c r="L9" s="217"/>
    </row>
    <row r="10" spans="2:22" ht="18" customHeight="1" x14ac:dyDescent="0.2">
      <c r="B10" s="430"/>
      <c r="C10" s="427" t="s">
        <v>47</v>
      </c>
      <c r="D10" s="211"/>
      <c r="E10" s="211"/>
      <c r="F10" s="210"/>
      <c r="G10" s="445"/>
      <c r="H10" s="223"/>
      <c r="I10" s="216"/>
      <c r="J10" s="432"/>
      <c r="K10" s="210"/>
      <c r="L10" s="217"/>
    </row>
    <row r="11" spans="2:22" x14ac:dyDescent="0.2">
      <c r="B11" s="431">
        <v>1</v>
      </c>
      <c r="C11" s="441" t="s">
        <v>317</v>
      </c>
      <c r="D11" s="253" t="s">
        <v>42</v>
      </c>
      <c r="E11" s="227">
        <v>45199</v>
      </c>
      <c r="F11" s="406">
        <v>45230</v>
      </c>
      <c r="G11" s="449">
        <v>6630000</v>
      </c>
      <c r="H11" s="336"/>
      <c r="I11" s="229"/>
      <c r="J11" s="433"/>
      <c r="K11" s="210"/>
      <c r="L11" s="225" t="s">
        <v>41</v>
      </c>
      <c r="M11" s="224"/>
      <c r="N11" s="230"/>
      <c r="O11" s="230"/>
    </row>
    <row r="12" spans="2:22" x14ac:dyDescent="0.2">
      <c r="B12" s="431">
        <f t="shared" ref="B12" si="0">+B11+1</f>
        <v>2</v>
      </c>
      <c r="C12" s="441" t="s">
        <v>318</v>
      </c>
      <c r="D12" s="253" t="s">
        <v>42</v>
      </c>
      <c r="E12" s="227">
        <v>45199</v>
      </c>
      <c r="F12" s="406">
        <v>45230</v>
      </c>
      <c r="G12" s="449">
        <v>4135000</v>
      </c>
      <c r="H12" s="435"/>
      <c r="I12" s="229"/>
      <c r="J12" s="433"/>
      <c r="K12" s="210"/>
      <c r="L12" s="225" t="s">
        <v>41</v>
      </c>
      <c r="M12" s="224"/>
      <c r="N12" s="230"/>
      <c r="O12" s="230"/>
    </row>
    <row r="13" spans="2:22" x14ac:dyDescent="0.2">
      <c r="B13" s="431">
        <f>+B12+1</f>
        <v>3</v>
      </c>
      <c r="C13" s="441" t="s">
        <v>319</v>
      </c>
      <c r="D13" s="253" t="s">
        <v>42</v>
      </c>
      <c r="E13" s="227">
        <v>45199</v>
      </c>
      <c r="F13" s="406">
        <v>45230</v>
      </c>
      <c r="G13" s="449">
        <v>3783781</v>
      </c>
      <c r="H13" s="435"/>
      <c r="I13" s="229"/>
      <c r="J13" s="432"/>
      <c r="K13" s="210"/>
      <c r="L13" s="225" t="s">
        <v>41</v>
      </c>
      <c r="M13" s="224"/>
      <c r="N13" s="230"/>
      <c r="O13" s="230"/>
    </row>
    <row r="14" spans="2:22" x14ac:dyDescent="0.2">
      <c r="B14" s="431">
        <f t="shared" ref="B14:B43" si="1">+B13+1</f>
        <v>4</v>
      </c>
      <c r="C14" s="441" t="s">
        <v>320</v>
      </c>
      <c r="D14" s="253" t="s">
        <v>42</v>
      </c>
      <c r="E14" s="227">
        <v>45199</v>
      </c>
      <c r="F14" s="406">
        <v>45230</v>
      </c>
      <c r="G14" s="449">
        <v>7317193</v>
      </c>
      <c r="H14" s="435"/>
      <c r="I14" s="229"/>
      <c r="J14" s="432"/>
      <c r="K14" s="210"/>
      <c r="L14" s="225" t="s">
        <v>41</v>
      </c>
      <c r="M14" s="224"/>
      <c r="N14" s="230"/>
      <c r="O14" s="230"/>
    </row>
    <row r="15" spans="2:22" x14ac:dyDescent="0.2">
      <c r="B15" s="431">
        <f t="shared" si="1"/>
        <v>5</v>
      </c>
      <c r="C15" s="441" t="s">
        <v>99</v>
      </c>
      <c r="D15" s="253" t="s">
        <v>42</v>
      </c>
      <c r="E15" s="227">
        <v>45199</v>
      </c>
      <c r="F15" s="406">
        <v>45230</v>
      </c>
      <c r="G15" s="449">
        <v>3324000</v>
      </c>
      <c r="H15" s="435"/>
      <c r="I15" s="229"/>
      <c r="J15" s="433"/>
      <c r="K15" s="210"/>
      <c r="L15" s="225" t="s">
        <v>41</v>
      </c>
      <c r="M15" s="224"/>
      <c r="N15" s="230"/>
      <c r="O15" s="230"/>
    </row>
    <row r="16" spans="2:22" x14ac:dyDescent="0.2">
      <c r="B16" s="431">
        <f t="shared" si="1"/>
        <v>6</v>
      </c>
      <c r="C16" s="441" t="s">
        <v>321</v>
      </c>
      <c r="D16" s="253" t="s">
        <v>42</v>
      </c>
      <c r="E16" s="227">
        <v>45199</v>
      </c>
      <c r="F16" s="406">
        <v>45230</v>
      </c>
      <c r="G16" s="449">
        <v>1280000</v>
      </c>
      <c r="H16" s="435"/>
      <c r="I16" s="229"/>
      <c r="J16" s="432"/>
      <c r="K16" s="210"/>
      <c r="L16" s="225" t="s">
        <v>41</v>
      </c>
      <c r="M16" s="224"/>
      <c r="N16" s="230"/>
      <c r="O16" s="230"/>
    </row>
    <row r="17" spans="2:15" x14ac:dyDescent="0.2">
      <c r="B17" s="431">
        <f t="shared" si="1"/>
        <v>7</v>
      </c>
      <c r="C17" s="441" t="s">
        <v>207</v>
      </c>
      <c r="D17" s="253" t="s">
        <v>42</v>
      </c>
      <c r="E17" s="227">
        <v>45199</v>
      </c>
      <c r="F17" s="406">
        <v>45230</v>
      </c>
      <c r="G17" s="449">
        <v>17766685</v>
      </c>
      <c r="H17" s="336"/>
      <c r="I17" s="229"/>
      <c r="J17" s="432"/>
      <c r="K17" s="210"/>
      <c r="L17" s="225" t="s">
        <v>41</v>
      </c>
      <c r="M17" s="224"/>
      <c r="N17" s="230"/>
      <c r="O17" s="230"/>
    </row>
    <row r="18" spans="2:15" x14ac:dyDescent="0.2">
      <c r="B18" s="431">
        <f t="shared" si="1"/>
        <v>8</v>
      </c>
      <c r="C18" s="441" t="s">
        <v>322</v>
      </c>
      <c r="D18" s="253" t="s">
        <v>42</v>
      </c>
      <c r="E18" s="227">
        <v>45199</v>
      </c>
      <c r="F18" s="406">
        <v>45230</v>
      </c>
      <c r="G18" s="449">
        <v>641000</v>
      </c>
      <c r="H18" s="336"/>
      <c r="I18" s="229"/>
      <c r="J18" s="432"/>
      <c r="K18" s="210"/>
      <c r="L18" s="225" t="s">
        <v>41</v>
      </c>
      <c r="M18" s="224"/>
      <c r="N18" s="230"/>
      <c r="O18" s="230"/>
    </row>
    <row r="19" spans="2:15" x14ac:dyDescent="0.2">
      <c r="B19" s="431">
        <f t="shared" si="1"/>
        <v>9</v>
      </c>
      <c r="C19" s="441" t="s">
        <v>323</v>
      </c>
      <c r="D19" s="253" t="s">
        <v>42</v>
      </c>
      <c r="E19" s="227">
        <v>45199</v>
      </c>
      <c r="F19" s="406">
        <v>45230</v>
      </c>
      <c r="G19" s="449">
        <v>3000000</v>
      </c>
      <c r="H19" s="336"/>
      <c r="I19" s="229"/>
      <c r="J19" s="432"/>
      <c r="K19" s="210"/>
      <c r="L19" s="225" t="s">
        <v>41</v>
      </c>
      <c r="M19" s="224"/>
      <c r="N19" s="230"/>
      <c r="O19" s="230"/>
    </row>
    <row r="20" spans="2:15" x14ac:dyDescent="0.2">
      <c r="B20" s="431">
        <f t="shared" si="1"/>
        <v>10</v>
      </c>
      <c r="C20" s="441" t="s">
        <v>324</v>
      </c>
      <c r="D20" s="253" t="s">
        <v>42</v>
      </c>
      <c r="E20" s="227">
        <v>45199</v>
      </c>
      <c r="F20" s="406">
        <v>45230</v>
      </c>
      <c r="G20" s="449">
        <v>15072336</v>
      </c>
      <c r="H20" s="436"/>
      <c r="I20" s="229"/>
      <c r="J20" s="433"/>
      <c r="K20" s="210"/>
      <c r="L20" s="225" t="s">
        <v>41</v>
      </c>
      <c r="M20" s="224"/>
      <c r="N20" s="230"/>
      <c r="O20" s="230"/>
    </row>
    <row r="21" spans="2:15" x14ac:dyDescent="0.2">
      <c r="B21" s="431">
        <f t="shared" si="1"/>
        <v>11</v>
      </c>
      <c r="C21" s="441" t="s">
        <v>325</v>
      </c>
      <c r="D21" s="253" t="s">
        <v>42</v>
      </c>
      <c r="E21" s="227">
        <v>45199</v>
      </c>
      <c r="F21" s="406">
        <v>45230</v>
      </c>
      <c r="G21" s="449">
        <v>152678712</v>
      </c>
      <c r="H21" s="436"/>
      <c r="I21" s="229"/>
      <c r="J21" s="433"/>
      <c r="K21" s="210"/>
      <c r="L21" s="225" t="s">
        <v>41</v>
      </c>
      <c r="M21" s="224"/>
      <c r="N21" s="230"/>
      <c r="O21" s="230"/>
    </row>
    <row r="22" spans="2:15" x14ac:dyDescent="0.2">
      <c r="B22" s="431">
        <f t="shared" si="1"/>
        <v>12</v>
      </c>
      <c r="C22" s="441" t="s">
        <v>337</v>
      </c>
      <c r="D22" s="253" t="s">
        <v>42</v>
      </c>
      <c r="E22" s="227">
        <v>45199</v>
      </c>
      <c r="F22" s="406">
        <v>45230</v>
      </c>
      <c r="G22" s="449">
        <v>1760000</v>
      </c>
      <c r="H22" s="436"/>
      <c r="I22" s="229"/>
      <c r="J22" s="433"/>
      <c r="K22" s="210"/>
      <c r="L22" s="225" t="s">
        <v>41</v>
      </c>
      <c r="M22" s="224"/>
      <c r="N22" s="230"/>
      <c r="O22" s="230"/>
    </row>
    <row r="23" spans="2:15" x14ac:dyDescent="0.2">
      <c r="B23" s="431">
        <f t="shared" si="1"/>
        <v>13</v>
      </c>
      <c r="C23" s="441" t="s">
        <v>338</v>
      </c>
      <c r="D23" s="253" t="s">
        <v>42</v>
      </c>
      <c r="E23" s="227">
        <v>45199</v>
      </c>
      <c r="F23" s="406">
        <v>45230</v>
      </c>
      <c r="G23" s="449">
        <v>1050805</v>
      </c>
      <c r="H23" s="436"/>
      <c r="I23" s="229"/>
      <c r="J23" s="433"/>
      <c r="K23" s="210"/>
      <c r="L23" s="225" t="s">
        <v>41</v>
      </c>
      <c r="M23" s="224"/>
      <c r="N23" s="230"/>
      <c r="O23" s="230"/>
    </row>
    <row r="24" spans="2:15" x14ac:dyDescent="0.2">
      <c r="B24" s="431">
        <f t="shared" si="1"/>
        <v>14</v>
      </c>
      <c r="C24" s="441" t="s">
        <v>339</v>
      </c>
      <c r="D24" s="253" t="s">
        <v>42</v>
      </c>
      <c r="E24" s="227">
        <v>45199</v>
      </c>
      <c r="F24" s="406">
        <v>45230</v>
      </c>
      <c r="G24" s="449">
        <v>605000</v>
      </c>
      <c r="H24" s="436"/>
      <c r="I24" s="229"/>
      <c r="J24" s="433"/>
      <c r="K24" s="210"/>
      <c r="L24" s="225" t="s">
        <v>41</v>
      </c>
      <c r="M24" s="224"/>
      <c r="N24" s="230"/>
      <c r="O24" s="230"/>
    </row>
    <row r="25" spans="2:15" x14ac:dyDescent="0.2">
      <c r="B25" s="431">
        <f t="shared" si="1"/>
        <v>15</v>
      </c>
      <c r="C25" s="441" t="s">
        <v>340</v>
      </c>
      <c r="D25" s="253" t="s">
        <v>42</v>
      </c>
      <c r="E25" s="227">
        <v>45199</v>
      </c>
      <c r="F25" s="406">
        <v>45230</v>
      </c>
      <c r="G25" s="449">
        <v>11221000</v>
      </c>
      <c r="H25" s="436"/>
      <c r="I25" s="229"/>
      <c r="J25" s="433"/>
      <c r="K25" s="210"/>
      <c r="L25" s="225" t="s">
        <v>41</v>
      </c>
      <c r="M25" s="224"/>
      <c r="N25" s="230"/>
      <c r="O25" s="230"/>
    </row>
    <row r="26" spans="2:15" x14ac:dyDescent="0.2">
      <c r="B26" s="431">
        <f t="shared" si="1"/>
        <v>16</v>
      </c>
      <c r="C26" s="441" t="s">
        <v>341</v>
      </c>
      <c r="D26" s="253" t="s">
        <v>42</v>
      </c>
      <c r="E26" s="227">
        <v>45199</v>
      </c>
      <c r="F26" s="406">
        <v>45230</v>
      </c>
      <c r="G26" s="449">
        <v>500000</v>
      </c>
      <c r="H26" s="436"/>
      <c r="I26" s="229"/>
      <c r="J26" s="433"/>
      <c r="K26" s="210"/>
      <c r="L26" s="225" t="s">
        <v>41</v>
      </c>
      <c r="M26" s="224"/>
      <c r="N26" s="230"/>
      <c r="O26" s="230"/>
    </row>
    <row r="27" spans="2:15" x14ac:dyDescent="0.2">
      <c r="B27" s="431">
        <f t="shared" si="1"/>
        <v>17</v>
      </c>
      <c r="C27" s="441" t="s">
        <v>342</v>
      </c>
      <c r="D27" s="253" t="s">
        <v>42</v>
      </c>
      <c r="E27" s="227">
        <v>45199</v>
      </c>
      <c r="F27" s="406">
        <v>45230</v>
      </c>
      <c r="G27" s="449">
        <v>770000</v>
      </c>
      <c r="H27" s="436"/>
      <c r="I27" s="229"/>
      <c r="J27" s="433"/>
      <c r="K27" s="210"/>
      <c r="L27" s="225" t="s">
        <v>41</v>
      </c>
      <c r="M27" s="224"/>
      <c r="N27" s="230"/>
      <c r="O27" s="230"/>
    </row>
    <row r="28" spans="2:15" x14ac:dyDescent="0.2">
      <c r="B28" s="431">
        <f t="shared" si="1"/>
        <v>18</v>
      </c>
      <c r="C28" s="441" t="s">
        <v>343</v>
      </c>
      <c r="D28" s="253" t="s">
        <v>42</v>
      </c>
      <c r="E28" s="227">
        <v>45199</v>
      </c>
      <c r="F28" s="406">
        <v>45230</v>
      </c>
      <c r="G28" s="449">
        <v>2750000</v>
      </c>
      <c r="H28" s="436"/>
      <c r="I28" s="229"/>
      <c r="J28" s="433"/>
      <c r="K28" s="210"/>
      <c r="L28" s="225" t="s">
        <v>41</v>
      </c>
      <c r="M28" s="224"/>
      <c r="N28" s="230"/>
      <c r="O28" s="230"/>
    </row>
    <row r="29" spans="2:15" x14ac:dyDescent="0.2">
      <c r="B29" s="431">
        <f t="shared" si="1"/>
        <v>19</v>
      </c>
      <c r="C29" s="441" t="s">
        <v>344</v>
      </c>
      <c r="D29" s="253" t="s">
        <v>42</v>
      </c>
      <c r="E29" s="227">
        <v>45199</v>
      </c>
      <c r="F29" s="406">
        <v>45230</v>
      </c>
      <c r="G29" s="449">
        <v>4940000</v>
      </c>
      <c r="H29" s="436"/>
      <c r="I29" s="229"/>
      <c r="J29" s="433"/>
      <c r="K29" s="210"/>
      <c r="L29" s="225" t="s">
        <v>41</v>
      </c>
      <c r="M29" s="224"/>
      <c r="N29" s="230"/>
      <c r="O29" s="230"/>
    </row>
    <row r="30" spans="2:15" x14ac:dyDescent="0.2">
      <c r="B30" s="431">
        <f t="shared" si="1"/>
        <v>20</v>
      </c>
      <c r="C30" s="441" t="s">
        <v>345</v>
      </c>
      <c r="D30" s="253" t="s">
        <v>42</v>
      </c>
      <c r="E30" s="227">
        <v>45199</v>
      </c>
      <c r="F30" s="406">
        <v>45230</v>
      </c>
      <c r="G30" s="449">
        <v>4000000</v>
      </c>
      <c r="H30" s="436"/>
      <c r="I30" s="229"/>
      <c r="J30" s="433"/>
      <c r="K30" s="210"/>
      <c r="L30" s="225" t="s">
        <v>41</v>
      </c>
      <c r="M30" s="224"/>
      <c r="N30" s="230"/>
      <c r="O30" s="230"/>
    </row>
    <row r="31" spans="2:15" x14ac:dyDescent="0.2">
      <c r="B31" s="431">
        <f t="shared" si="1"/>
        <v>21</v>
      </c>
      <c r="C31" s="441" t="s">
        <v>346</v>
      </c>
      <c r="D31" s="253" t="s">
        <v>42</v>
      </c>
      <c r="E31" s="227">
        <v>45199</v>
      </c>
      <c r="F31" s="406">
        <v>45230</v>
      </c>
      <c r="G31" s="449">
        <v>750000</v>
      </c>
      <c r="H31" s="436"/>
      <c r="I31" s="229"/>
      <c r="J31" s="433"/>
      <c r="K31" s="210"/>
      <c r="L31" s="225" t="s">
        <v>41</v>
      </c>
      <c r="M31" s="224"/>
      <c r="N31" s="230"/>
      <c r="O31" s="230"/>
    </row>
    <row r="32" spans="2:15" x14ac:dyDescent="0.2">
      <c r="B32" s="431">
        <f t="shared" si="1"/>
        <v>22</v>
      </c>
      <c r="C32" s="441" t="s">
        <v>347</v>
      </c>
      <c r="D32" s="253" t="s">
        <v>42</v>
      </c>
      <c r="E32" s="227">
        <v>45199</v>
      </c>
      <c r="F32" s="406">
        <v>45230</v>
      </c>
      <c r="G32" s="449">
        <v>7393337</v>
      </c>
      <c r="H32" s="436"/>
      <c r="I32" s="229"/>
      <c r="J32" s="433"/>
      <c r="K32" s="210"/>
      <c r="L32" s="225" t="s">
        <v>41</v>
      </c>
      <c r="M32" s="224"/>
      <c r="N32" s="230"/>
      <c r="O32" s="230"/>
    </row>
    <row r="33" spans="2:15" x14ac:dyDescent="0.2">
      <c r="B33" s="431">
        <f t="shared" si="1"/>
        <v>23</v>
      </c>
      <c r="C33" s="441" t="s">
        <v>348</v>
      </c>
      <c r="D33" s="253" t="s">
        <v>42</v>
      </c>
      <c r="E33" s="227">
        <v>45199</v>
      </c>
      <c r="F33" s="406">
        <v>45230</v>
      </c>
      <c r="G33" s="449">
        <v>15684823</v>
      </c>
      <c r="H33" s="436"/>
      <c r="I33" s="229"/>
      <c r="J33" s="433"/>
      <c r="K33" s="210"/>
      <c r="L33" s="225" t="s">
        <v>41</v>
      </c>
      <c r="M33" s="224"/>
      <c r="N33" s="230"/>
      <c r="O33" s="230"/>
    </row>
    <row r="34" spans="2:15" x14ac:dyDescent="0.2">
      <c r="B34" s="431">
        <f>+B33+1</f>
        <v>24</v>
      </c>
      <c r="C34" s="441" t="s">
        <v>327</v>
      </c>
      <c r="D34" s="253" t="s">
        <v>42</v>
      </c>
      <c r="E34" s="227">
        <v>45199</v>
      </c>
      <c r="F34" s="406">
        <v>45230</v>
      </c>
      <c r="G34" s="449">
        <v>151125000</v>
      </c>
      <c r="H34" s="436"/>
      <c r="I34" s="229"/>
      <c r="J34" s="433"/>
      <c r="K34" s="210"/>
      <c r="L34" s="225" t="s">
        <v>41</v>
      </c>
      <c r="M34" s="224"/>
      <c r="N34" s="230"/>
      <c r="O34" s="230"/>
    </row>
    <row r="35" spans="2:15" x14ac:dyDescent="0.2">
      <c r="B35" s="431">
        <f t="shared" si="1"/>
        <v>25</v>
      </c>
      <c r="C35" s="441" t="s">
        <v>328</v>
      </c>
      <c r="D35" s="253" t="s">
        <v>42</v>
      </c>
      <c r="E35" s="227">
        <v>45199</v>
      </c>
      <c r="F35" s="406">
        <v>45230</v>
      </c>
      <c r="G35" s="449">
        <v>6900000</v>
      </c>
      <c r="H35" s="436"/>
      <c r="I35" s="229"/>
      <c r="J35" s="433"/>
      <c r="K35" s="210"/>
      <c r="L35" s="225" t="s">
        <v>41</v>
      </c>
      <c r="M35" s="224"/>
      <c r="N35" s="230"/>
      <c r="O35" s="230"/>
    </row>
    <row r="36" spans="2:15" x14ac:dyDescent="0.2">
      <c r="B36" s="431">
        <f t="shared" si="1"/>
        <v>26</v>
      </c>
      <c r="C36" s="441" t="s">
        <v>329</v>
      </c>
      <c r="D36" s="253" t="s">
        <v>42</v>
      </c>
      <c r="E36" s="227">
        <v>45199</v>
      </c>
      <c r="F36" s="406">
        <v>45230</v>
      </c>
      <c r="G36" s="449">
        <v>75000141</v>
      </c>
      <c r="H36" s="436"/>
      <c r="I36" s="229"/>
      <c r="J36" s="433"/>
      <c r="K36" s="210"/>
      <c r="L36" s="225" t="s">
        <v>41</v>
      </c>
      <c r="M36" s="224"/>
      <c r="N36" s="230"/>
      <c r="O36" s="230"/>
    </row>
    <row r="37" spans="2:15" x14ac:dyDescent="0.2">
      <c r="B37" s="431">
        <f t="shared" si="1"/>
        <v>27</v>
      </c>
      <c r="C37" s="441" t="s">
        <v>330</v>
      </c>
      <c r="D37" s="253" t="s">
        <v>42</v>
      </c>
      <c r="E37" s="227">
        <v>45199</v>
      </c>
      <c r="F37" s="406">
        <v>45230</v>
      </c>
      <c r="G37" s="449">
        <v>128483750</v>
      </c>
      <c r="H37" s="436"/>
      <c r="I37" s="229"/>
      <c r="J37" s="433"/>
      <c r="K37" s="210"/>
      <c r="L37" s="225" t="s">
        <v>41</v>
      </c>
      <c r="M37" s="224"/>
      <c r="N37" s="230"/>
      <c r="O37" s="230"/>
    </row>
    <row r="38" spans="2:15" x14ac:dyDescent="0.2">
      <c r="B38" s="431">
        <f t="shared" si="1"/>
        <v>28</v>
      </c>
      <c r="C38" s="441" t="s">
        <v>331</v>
      </c>
      <c r="D38" s="253" t="s">
        <v>42</v>
      </c>
      <c r="E38" s="227">
        <v>45199</v>
      </c>
      <c r="F38" s="406">
        <v>45230</v>
      </c>
      <c r="G38" s="449">
        <v>50451250</v>
      </c>
      <c r="H38" s="436"/>
      <c r="I38" s="229"/>
      <c r="J38" s="433"/>
      <c r="K38" s="210"/>
      <c r="L38" s="225" t="s">
        <v>41</v>
      </c>
      <c r="M38" s="224"/>
      <c r="N38" s="230"/>
      <c r="O38" s="230"/>
    </row>
    <row r="39" spans="2:15" x14ac:dyDescent="0.2">
      <c r="B39" s="431">
        <f t="shared" si="1"/>
        <v>29</v>
      </c>
      <c r="C39" s="441" t="s">
        <v>333</v>
      </c>
      <c r="D39" s="253" t="s">
        <v>42</v>
      </c>
      <c r="E39" s="227">
        <v>45199</v>
      </c>
      <c r="F39" s="406">
        <v>45230</v>
      </c>
      <c r="G39" s="449">
        <v>277414272</v>
      </c>
      <c r="H39" s="436"/>
      <c r="I39" s="229"/>
      <c r="J39" s="433"/>
      <c r="K39" s="210"/>
      <c r="L39" s="225" t="s">
        <v>41</v>
      </c>
      <c r="M39" s="224"/>
      <c r="N39" s="230"/>
      <c r="O39" s="230"/>
    </row>
    <row r="40" spans="2:15" x14ac:dyDescent="0.2">
      <c r="B40" s="431">
        <f t="shared" si="1"/>
        <v>30</v>
      </c>
      <c r="C40" s="441" t="s">
        <v>334</v>
      </c>
      <c r="D40" s="253" t="s">
        <v>42</v>
      </c>
      <c r="E40" s="227">
        <v>45199</v>
      </c>
      <c r="F40" s="406">
        <v>45230</v>
      </c>
      <c r="G40" s="449">
        <v>3818251</v>
      </c>
      <c r="H40" s="436"/>
      <c r="I40" s="229"/>
      <c r="J40" s="433"/>
      <c r="K40" s="210"/>
      <c r="L40" s="225" t="s">
        <v>41</v>
      </c>
      <c r="M40" s="224"/>
      <c r="N40" s="230"/>
      <c r="O40" s="230"/>
    </row>
    <row r="41" spans="2:15" x14ac:dyDescent="0.2">
      <c r="B41" s="431">
        <f t="shared" si="1"/>
        <v>31</v>
      </c>
      <c r="C41" s="441" t="s">
        <v>335</v>
      </c>
      <c r="D41" s="253" t="s">
        <v>42</v>
      </c>
      <c r="E41" s="227">
        <v>45199</v>
      </c>
      <c r="F41" s="406">
        <v>45230</v>
      </c>
      <c r="G41" s="449">
        <v>5783930</v>
      </c>
      <c r="H41" s="436"/>
      <c r="I41" s="229"/>
      <c r="J41" s="4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431">
        <f t="shared" si="1"/>
        <v>32</v>
      </c>
      <c r="C42" s="441" t="s">
        <v>349</v>
      </c>
      <c r="D42" s="253" t="s">
        <v>42</v>
      </c>
      <c r="E42" s="227">
        <v>45199</v>
      </c>
      <c r="F42" s="406">
        <v>45230</v>
      </c>
      <c r="G42" s="449">
        <v>336591999</v>
      </c>
      <c r="H42" s="435"/>
      <c r="I42" s="229"/>
      <c r="J42" s="432"/>
      <c r="K42" s="210"/>
      <c r="L42" s="225" t="s">
        <v>41</v>
      </c>
      <c r="O42" s="230"/>
    </row>
    <row r="43" spans="2:15" ht="12.75" customHeight="1" x14ac:dyDescent="0.2">
      <c r="B43" s="431">
        <f t="shared" si="1"/>
        <v>33</v>
      </c>
      <c r="C43" s="441" t="s">
        <v>336</v>
      </c>
      <c r="D43" s="253" t="s">
        <v>42</v>
      </c>
      <c r="E43" s="227">
        <v>45199</v>
      </c>
      <c r="F43" s="406">
        <v>45230</v>
      </c>
      <c r="G43" s="449">
        <v>9568150</v>
      </c>
      <c r="H43" s="336"/>
      <c r="I43" s="229"/>
      <c r="J43" s="432"/>
      <c r="K43" s="210"/>
      <c r="L43" s="225" t="s">
        <v>41</v>
      </c>
      <c r="O43" s="230"/>
    </row>
    <row r="44" spans="2:15" ht="23.25" customHeight="1" x14ac:dyDescent="0.2">
      <c r="B44" s="515" t="s">
        <v>281</v>
      </c>
      <c r="C44" s="516"/>
      <c r="D44" s="451">
        <f>+D3</f>
        <v>45199</v>
      </c>
      <c r="E44" s="437"/>
      <c r="F44" s="437"/>
      <c r="G44" s="450">
        <f>SUM(G11:G43)</f>
        <v>1312190415</v>
      </c>
      <c r="H44" s="438"/>
      <c r="I44" s="438">
        <f>SUM(I7:I43)</f>
        <v>0</v>
      </c>
      <c r="J44" s="439">
        <f>SUM(J7:J40)</f>
        <v>0</v>
      </c>
      <c r="K44" s="438"/>
      <c r="L44" s="440"/>
      <c r="O44" s="224"/>
    </row>
    <row r="45" spans="2:15" x14ac:dyDescent="0.2">
      <c r="E45" s="198" t="s">
        <v>350</v>
      </c>
      <c r="G45" s="447">
        <v>1312190415</v>
      </c>
    </row>
    <row r="46" spans="2:15" x14ac:dyDescent="0.2">
      <c r="G46" s="447">
        <f>+G44-G45</f>
        <v>0</v>
      </c>
    </row>
    <row r="47" spans="2:15" ht="12" thickBot="1" x14ac:dyDescent="0.25"/>
    <row r="48" spans="2:15" x14ac:dyDescent="0.2">
      <c r="B48" s="457"/>
      <c r="C48" s="310"/>
      <c r="D48" s="218"/>
      <c r="F48" s="216"/>
      <c r="G48" s="254"/>
      <c r="H48" s="322"/>
      <c r="I48" s="458"/>
      <c r="J48" s="335"/>
      <c r="L48" s="218"/>
    </row>
    <row r="49" spans="2:12" x14ac:dyDescent="0.2">
      <c r="B49" s="431"/>
      <c r="C49" s="427" t="s">
        <v>48</v>
      </c>
      <c r="D49" s="218"/>
      <c r="F49" s="216"/>
      <c r="G49" s="254"/>
      <c r="H49" s="322"/>
      <c r="I49" s="458"/>
      <c r="J49" s="335"/>
      <c r="L49" s="218"/>
    </row>
    <row r="50" spans="2:12" x14ac:dyDescent="0.2">
      <c r="B50" s="431"/>
      <c r="C50" s="427"/>
      <c r="D50" s="218"/>
      <c r="F50" s="216"/>
      <c r="G50" s="254"/>
      <c r="H50" s="322"/>
      <c r="I50" s="458"/>
      <c r="J50" s="335"/>
      <c r="L50" s="218"/>
    </row>
    <row r="51" spans="2:12" x14ac:dyDescent="0.2">
      <c r="B51" s="431"/>
      <c r="C51" s="459" t="s">
        <v>33</v>
      </c>
      <c r="D51" s="348"/>
      <c r="E51" s="406">
        <v>45199</v>
      </c>
      <c r="F51" s="227">
        <v>45218</v>
      </c>
      <c r="G51" s="224">
        <v>41546106</v>
      </c>
      <c r="H51" s="336"/>
      <c r="I51" s="424"/>
      <c r="J51" s="262"/>
      <c r="K51" s="210"/>
      <c r="L51" s="253" t="s">
        <v>41</v>
      </c>
    </row>
    <row r="52" spans="2:12" x14ac:dyDescent="0.2">
      <c r="B52" s="431"/>
      <c r="C52" s="459" t="s">
        <v>169</v>
      </c>
      <c r="D52" s="211"/>
      <c r="E52" s="406">
        <v>45199</v>
      </c>
      <c r="F52" s="227">
        <v>45218</v>
      </c>
      <c r="G52" s="224">
        <v>99774062</v>
      </c>
      <c r="H52" s="336"/>
      <c r="I52" s="424"/>
      <c r="J52" s="262"/>
      <c r="K52" s="210"/>
      <c r="L52" s="253" t="s">
        <v>41</v>
      </c>
    </row>
    <row r="53" spans="2:12" x14ac:dyDescent="0.2">
      <c r="B53" s="431"/>
      <c r="C53" s="459" t="s">
        <v>34</v>
      </c>
      <c r="D53" s="348"/>
      <c r="E53" s="406">
        <v>45199</v>
      </c>
      <c r="F53" s="227">
        <v>45218</v>
      </c>
      <c r="G53" s="224">
        <v>85273344</v>
      </c>
      <c r="H53" s="336"/>
      <c r="I53" s="424"/>
      <c r="J53" s="262"/>
      <c r="K53" s="210"/>
      <c r="L53" s="253" t="s">
        <v>41</v>
      </c>
    </row>
    <row r="54" spans="2:12" x14ac:dyDescent="0.2">
      <c r="B54" s="431"/>
      <c r="C54" s="459" t="s">
        <v>77</v>
      </c>
      <c r="D54" s="348"/>
      <c r="E54" s="406">
        <v>45199</v>
      </c>
      <c r="F54" s="227">
        <v>45218</v>
      </c>
      <c r="G54" s="224">
        <v>1587313638</v>
      </c>
      <c r="H54" s="336"/>
      <c r="I54" s="424"/>
      <c r="J54" s="262"/>
      <c r="K54" s="210"/>
      <c r="L54" s="253" t="s">
        <v>41</v>
      </c>
    </row>
    <row r="55" spans="2:12" x14ac:dyDescent="0.2">
      <c r="B55" s="431"/>
      <c r="C55" s="460" t="s">
        <v>35</v>
      </c>
      <c r="D55" s="211"/>
      <c r="E55" s="235"/>
      <c r="F55" s="253"/>
      <c r="G55" s="412">
        <v>1104196906</v>
      </c>
      <c r="H55" s="322"/>
      <c r="I55" s="322"/>
      <c r="J55" s="262"/>
      <c r="K55" s="210"/>
      <c r="L55" s="253" t="s">
        <v>41</v>
      </c>
    </row>
    <row r="56" spans="2:12" x14ac:dyDescent="0.2">
      <c r="B56" s="431"/>
      <c r="C56" s="461"/>
      <c r="D56" s="211"/>
      <c r="E56" s="235"/>
      <c r="F56" s="253"/>
      <c r="G56" s="224"/>
      <c r="H56" s="322"/>
      <c r="I56" s="322"/>
      <c r="J56" s="262"/>
      <c r="K56" s="210"/>
      <c r="L56" s="253"/>
    </row>
    <row r="57" spans="2:12" x14ac:dyDescent="0.2">
      <c r="B57" s="431"/>
      <c r="C57" s="459" t="s">
        <v>37</v>
      </c>
      <c r="D57" s="348"/>
      <c r="E57" s="406">
        <v>45023</v>
      </c>
      <c r="F57" s="227">
        <v>45204</v>
      </c>
      <c r="G57" s="224">
        <v>1621706159</v>
      </c>
      <c r="H57" s="336"/>
      <c r="I57" s="424"/>
      <c r="J57" s="262"/>
      <c r="K57" s="210"/>
      <c r="L57" s="253" t="s">
        <v>41</v>
      </c>
    </row>
    <row r="58" spans="2:12" x14ac:dyDescent="0.2">
      <c r="B58" s="431"/>
      <c r="C58" s="459" t="s">
        <v>68</v>
      </c>
      <c r="D58" s="348"/>
      <c r="E58" s="406">
        <v>45199</v>
      </c>
      <c r="F58" s="227">
        <v>45230</v>
      </c>
      <c r="G58" s="224">
        <v>135965753</v>
      </c>
      <c r="H58" s="336"/>
      <c r="I58" s="424"/>
      <c r="J58" s="262"/>
      <c r="K58" s="210"/>
      <c r="L58" s="253" t="s">
        <v>41</v>
      </c>
    </row>
    <row r="59" spans="2:12" x14ac:dyDescent="0.2">
      <c r="B59" s="431"/>
      <c r="C59" s="459" t="s">
        <v>196</v>
      </c>
      <c r="D59" s="348"/>
      <c r="E59" s="406">
        <v>45199</v>
      </c>
      <c r="F59" s="227">
        <v>45230</v>
      </c>
      <c r="G59" s="224">
        <v>46822597</v>
      </c>
      <c r="H59" s="336"/>
      <c r="I59" s="424"/>
      <c r="J59" s="262"/>
      <c r="K59" s="210"/>
      <c r="L59" s="253" t="s">
        <v>41</v>
      </c>
    </row>
    <row r="60" spans="2:12" x14ac:dyDescent="0.2">
      <c r="B60" s="431"/>
      <c r="C60" s="459" t="s">
        <v>170</v>
      </c>
      <c r="D60" s="348"/>
      <c r="E60" s="406">
        <v>45199</v>
      </c>
      <c r="F60" s="227">
        <v>45230</v>
      </c>
      <c r="G60" s="224">
        <v>0</v>
      </c>
      <c r="H60" s="336"/>
      <c r="I60" s="424"/>
      <c r="J60" s="262"/>
      <c r="K60" s="210"/>
      <c r="L60" s="253" t="s">
        <v>41</v>
      </c>
    </row>
    <row r="61" spans="2:12" x14ac:dyDescent="0.2">
      <c r="B61" s="431"/>
      <c r="C61" s="459" t="s">
        <v>364</v>
      </c>
      <c r="D61" s="348"/>
      <c r="E61" s="406">
        <v>45199</v>
      </c>
      <c r="F61" s="227">
        <v>45230</v>
      </c>
      <c r="G61" s="224">
        <v>82418000</v>
      </c>
      <c r="H61" s="336"/>
      <c r="I61" s="424"/>
      <c r="J61" s="262"/>
      <c r="K61" s="210"/>
      <c r="L61" s="253" t="s">
        <v>41</v>
      </c>
    </row>
    <row r="62" spans="2:12" x14ac:dyDescent="0.2">
      <c r="B62" s="431"/>
      <c r="C62" s="459" t="s">
        <v>69</v>
      </c>
      <c r="D62" s="348"/>
      <c r="E62" s="406">
        <v>45199</v>
      </c>
      <c r="F62" s="227">
        <v>45230</v>
      </c>
      <c r="G62" s="224"/>
      <c r="H62" s="336"/>
      <c r="I62" s="424"/>
      <c r="J62" s="262"/>
      <c r="K62" s="210"/>
      <c r="L62" s="253" t="s">
        <v>41</v>
      </c>
    </row>
    <row r="63" spans="2:12" x14ac:dyDescent="0.2">
      <c r="B63" s="431"/>
      <c r="C63" s="459" t="s">
        <v>63</v>
      </c>
      <c r="D63" s="348"/>
      <c r="E63" s="406">
        <v>45199</v>
      </c>
      <c r="F63" s="227">
        <v>45230</v>
      </c>
      <c r="G63" s="224"/>
      <c r="H63" s="336"/>
      <c r="I63" s="424"/>
      <c r="J63" s="262"/>
      <c r="K63" s="210"/>
      <c r="L63" s="253" t="s">
        <v>41</v>
      </c>
    </row>
    <row r="64" spans="2:12" x14ac:dyDescent="0.2">
      <c r="B64" s="431"/>
      <c r="C64" s="459" t="s">
        <v>64</v>
      </c>
      <c r="D64" s="348"/>
      <c r="E64" s="406">
        <v>45199</v>
      </c>
      <c r="F64" s="227">
        <v>45230</v>
      </c>
      <c r="G64" s="224">
        <v>2000000</v>
      </c>
      <c r="H64" s="336"/>
      <c r="I64" s="424"/>
      <c r="J64" s="262"/>
      <c r="K64" s="210"/>
      <c r="L64" s="253" t="s">
        <v>41</v>
      </c>
    </row>
    <row r="65" spans="2:12" x14ac:dyDescent="0.2">
      <c r="B65" s="431"/>
      <c r="C65" s="459" t="s">
        <v>74</v>
      </c>
      <c r="D65" s="348"/>
      <c r="E65" s="406">
        <v>45199</v>
      </c>
      <c r="F65" s="227">
        <v>45230</v>
      </c>
      <c r="G65" s="224">
        <v>0</v>
      </c>
      <c r="H65" s="336"/>
      <c r="I65" s="424"/>
      <c r="J65" s="262"/>
      <c r="K65" s="210"/>
      <c r="L65" s="253" t="s">
        <v>41</v>
      </c>
    </row>
    <row r="66" spans="2:12" x14ac:dyDescent="0.2">
      <c r="B66" s="431"/>
      <c r="C66" s="459" t="s">
        <v>75</v>
      </c>
      <c r="D66" s="218"/>
      <c r="E66" s="406">
        <v>45199</v>
      </c>
      <c r="F66" s="227">
        <v>45230</v>
      </c>
      <c r="G66" s="224">
        <v>678991261</v>
      </c>
      <c r="H66" s="336"/>
      <c r="I66" s="424"/>
      <c r="J66" s="262"/>
      <c r="K66" s="210"/>
      <c r="L66" s="253" t="s">
        <v>41</v>
      </c>
    </row>
    <row r="67" spans="2:12" x14ac:dyDescent="0.2">
      <c r="B67" s="431"/>
      <c r="C67" s="459" t="s">
        <v>79</v>
      </c>
      <c r="D67" s="348"/>
      <c r="E67" s="406">
        <v>45199</v>
      </c>
      <c r="F67" s="227">
        <v>45230</v>
      </c>
      <c r="G67" s="224">
        <v>0</v>
      </c>
      <c r="H67" s="336"/>
      <c r="I67" s="424"/>
      <c r="J67" s="262"/>
      <c r="K67" s="210"/>
      <c r="L67" s="253" t="s">
        <v>41</v>
      </c>
    </row>
    <row r="68" spans="2:12" x14ac:dyDescent="0.2">
      <c r="B68" s="431"/>
      <c r="C68" s="459" t="s">
        <v>126</v>
      </c>
      <c r="D68" s="348"/>
      <c r="E68" s="406">
        <v>45199</v>
      </c>
      <c r="F68" s="227">
        <v>45230</v>
      </c>
      <c r="G68" s="224">
        <v>1800000</v>
      </c>
      <c r="H68" s="336"/>
      <c r="I68" s="424"/>
      <c r="J68" s="262"/>
      <c r="K68" s="210"/>
      <c r="L68" s="253" t="s">
        <v>41</v>
      </c>
    </row>
    <row r="69" spans="2:12" x14ac:dyDescent="0.2">
      <c r="B69" s="431"/>
      <c r="C69" s="198" t="s">
        <v>244</v>
      </c>
      <c r="D69" s="348"/>
      <c r="E69" s="406">
        <v>45199</v>
      </c>
      <c r="F69" s="227">
        <v>45230</v>
      </c>
      <c r="G69" s="224">
        <v>6283797</v>
      </c>
      <c r="H69" s="336"/>
      <c r="I69" s="424"/>
      <c r="J69" s="262"/>
      <c r="K69" s="210"/>
      <c r="L69" s="253" t="s">
        <v>41</v>
      </c>
    </row>
    <row r="70" spans="2:12" x14ac:dyDescent="0.2">
      <c r="B70" s="431"/>
      <c r="C70" s="198" t="s">
        <v>245</v>
      </c>
      <c r="D70" s="348"/>
      <c r="E70" s="406">
        <v>45199</v>
      </c>
      <c r="F70" s="227">
        <v>45230</v>
      </c>
      <c r="G70" s="224">
        <v>0</v>
      </c>
      <c r="H70" s="336"/>
      <c r="I70" s="424"/>
      <c r="J70" s="262"/>
      <c r="K70" s="210"/>
      <c r="L70" s="253" t="s">
        <v>41</v>
      </c>
    </row>
    <row r="71" spans="2:12" x14ac:dyDescent="0.2">
      <c r="B71" s="431"/>
      <c r="C71" s="198" t="s">
        <v>36</v>
      </c>
      <c r="D71" s="348"/>
      <c r="E71" s="406">
        <v>45199</v>
      </c>
      <c r="F71" s="227">
        <v>45230</v>
      </c>
      <c r="G71" s="224">
        <v>0</v>
      </c>
      <c r="H71" s="336"/>
      <c r="I71" s="424"/>
      <c r="J71" s="262"/>
      <c r="K71" s="210"/>
      <c r="L71" s="253" t="s">
        <v>41</v>
      </c>
    </row>
    <row r="72" spans="2:12" x14ac:dyDescent="0.2">
      <c r="B72" s="431"/>
      <c r="C72" s="198" t="s">
        <v>264</v>
      </c>
      <c r="D72" s="348"/>
      <c r="E72" s="406">
        <v>45199</v>
      </c>
      <c r="F72" s="227">
        <v>45230</v>
      </c>
      <c r="G72" s="224">
        <v>200000000</v>
      </c>
      <c r="H72" s="336"/>
      <c r="I72" s="424"/>
      <c r="J72" s="262"/>
      <c r="K72" s="210"/>
      <c r="L72" s="253" t="s">
        <v>41</v>
      </c>
    </row>
    <row r="73" spans="2:12" x14ac:dyDescent="0.2">
      <c r="B73" s="431"/>
      <c r="C73" s="198" t="s">
        <v>360</v>
      </c>
      <c r="D73" s="348"/>
      <c r="E73" s="406">
        <v>45199</v>
      </c>
      <c r="F73" s="227">
        <v>45230</v>
      </c>
      <c r="G73" s="224">
        <v>22141168</v>
      </c>
      <c r="H73" s="336"/>
      <c r="I73" s="424"/>
      <c r="J73" s="262"/>
      <c r="K73" s="210"/>
      <c r="L73" s="253" t="s">
        <v>41</v>
      </c>
    </row>
    <row r="74" spans="2:12" x14ac:dyDescent="0.2">
      <c r="B74" s="462"/>
      <c r="C74" s="310" t="s">
        <v>38</v>
      </c>
      <c r="D74" s="218"/>
      <c r="E74" s="406"/>
      <c r="F74" s="227"/>
      <c r="G74" s="254">
        <v>2493871100</v>
      </c>
      <c r="H74" s="322"/>
      <c r="I74" s="322">
        <v>0</v>
      </c>
      <c r="J74" s="418"/>
      <c r="L74" s="253"/>
    </row>
    <row r="75" spans="2:12" x14ac:dyDescent="0.2">
      <c r="B75" s="462"/>
      <c r="C75" s="198" t="s">
        <v>314</v>
      </c>
      <c r="D75" s="348"/>
      <c r="E75" s="406"/>
      <c r="F75" s="227"/>
      <c r="G75" s="224">
        <v>16784045</v>
      </c>
      <c r="H75" s="336"/>
      <c r="I75" s="424"/>
      <c r="J75" s="262"/>
      <c r="K75" s="210"/>
      <c r="L75" s="253" t="s">
        <v>41</v>
      </c>
    </row>
    <row r="76" spans="2:12" ht="12" thickBot="1" x14ac:dyDescent="0.25">
      <c r="B76" s="463"/>
      <c r="C76" s="464" t="s">
        <v>315</v>
      </c>
      <c r="D76" s="239"/>
      <c r="E76" s="414"/>
      <c r="F76" s="264"/>
      <c r="G76" s="415">
        <v>10685674</v>
      </c>
      <c r="H76" s="422"/>
      <c r="I76" s="422"/>
      <c r="J76" s="421"/>
      <c r="K76" s="413"/>
      <c r="L76" s="425"/>
    </row>
    <row r="77" spans="2:12" ht="12" thickBot="1" x14ac:dyDescent="0.25">
      <c r="B77" s="465"/>
      <c r="C77" s="407" t="s">
        <v>282</v>
      </c>
      <c r="D77" s="398">
        <v>45199</v>
      </c>
      <c r="E77" s="408"/>
      <c r="F77" s="409"/>
      <c r="G77" s="410">
        <v>3608753680</v>
      </c>
      <c r="H77" s="410"/>
      <c r="I77" s="410">
        <v>0</v>
      </c>
      <c r="J77" s="303"/>
      <c r="K77" s="303"/>
      <c r="L77" s="411"/>
    </row>
    <row r="78" spans="2:12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2" x14ac:dyDescent="0.2">
      <c r="B79" s="279"/>
      <c r="C79" s="198" t="s">
        <v>148</v>
      </c>
      <c r="D79" s="466" t="s">
        <v>277</v>
      </c>
      <c r="E79" s="280">
        <v>44819</v>
      </c>
      <c r="F79" s="281">
        <v>45550</v>
      </c>
      <c r="G79" s="348">
        <v>1000000000</v>
      </c>
      <c r="H79" s="255"/>
      <c r="I79" s="255"/>
      <c r="L79" s="288" t="s">
        <v>41</v>
      </c>
    </row>
    <row r="80" spans="2:12" x14ac:dyDescent="0.2">
      <c r="B80" s="279"/>
      <c r="C80" s="198" t="s">
        <v>361</v>
      </c>
      <c r="D80" s="466" t="s">
        <v>277</v>
      </c>
      <c r="E80" s="280">
        <v>44783</v>
      </c>
      <c r="F80" s="281">
        <v>45323</v>
      </c>
      <c r="G80" s="348">
        <v>1000000000</v>
      </c>
      <c r="H80" s="255"/>
      <c r="I80" s="255"/>
      <c r="L80" s="288" t="s">
        <v>41</v>
      </c>
    </row>
    <row r="81" spans="2:12" x14ac:dyDescent="0.2">
      <c r="B81" s="279"/>
      <c r="C81" s="198" t="s">
        <v>227</v>
      </c>
      <c r="D81" s="466" t="s">
        <v>277</v>
      </c>
      <c r="E81" s="280">
        <v>44722</v>
      </c>
      <c r="F81" s="281">
        <v>44902</v>
      </c>
      <c r="G81" s="348">
        <v>2000000000</v>
      </c>
      <c r="H81" s="255"/>
      <c r="I81" s="255"/>
      <c r="L81" s="288" t="s">
        <v>41</v>
      </c>
    </row>
    <row r="82" spans="2:12" x14ac:dyDescent="0.2">
      <c r="B82" s="283"/>
      <c r="C82" s="198" t="s">
        <v>149</v>
      </c>
      <c r="D82" s="466" t="s">
        <v>277</v>
      </c>
      <c r="E82" s="280"/>
      <c r="F82" s="281"/>
      <c r="G82" s="224">
        <v>337367929</v>
      </c>
      <c r="H82" s="285"/>
      <c r="I82" s="255"/>
      <c r="J82" s="286"/>
      <c r="L82" s="288" t="s">
        <v>41</v>
      </c>
    </row>
    <row r="83" spans="2:12" x14ac:dyDescent="0.2">
      <c r="B83" s="283"/>
      <c r="C83" s="198" t="s">
        <v>226</v>
      </c>
      <c r="D83" s="466" t="s">
        <v>277</v>
      </c>
      <c r="E83" s="348">
        <v>0</v>
      </c>
      <c r="F83" s="348">
        <v>0</v>
      </c>
      <c r="G83" s="348">
        <v>0</v>
      </c>
      <c r="H83" s="285"/>
      <c r="I83" s="255"/>
      <c r="J83" s="286"/>
      <c r="L83" s="288"/>
    </row>
    <row r="84" spans="2:12" x14ac:dyDescent="0.2">
      <c r="B84" s="283"/>
      <c r="C84" s="198" t="s">
        <v>247</v>
      </c>
      <c r="D84" s="466" t="s">
        <v>277</v>
      </c>
      <c r="E84" s="348">
        <v>0</v>
      </c>
      <c r="F84" s="348">
        <v>0</v>
      </c>
      <c r="G84" s="348">
        <v>0</v>
      </c>
      <c r="H84" s="285"/>
      <c r="I84" s="255"/>
      <c r="J84" s="286"/>
      <c r="L84" s="288">
        <v>0</v>
      </c>
    </row>
    <row r="85" spans="2:12" x14ac:dyDescent="0.2">
      <c r="B85" s="283"/>
      <c r="C85" s="198" t="s">
        <v>296</v>
      </c>
      <c r="D85" s="466" t="s">
        <v>277</v>
      </c>
      <c r="E85" s="348">
        <v>0</v>
      </c>
      <c r="F85" s="348">
        <v>0</v>
      </c>
      <c r="G85" s="224">
        <v>0</v>
      </c>
      <c r="H85" s="285"/>
      <c r="I85" s="255"/>
      <c r="J85" s="286"/>
      <c r="L85" s="288">
        <v>0</v>
      </c>
    </row>
    <row r="86" spans="2:12" x14ac:dyDescent="0.2">
      <c r="B86" s="283"/>
      <c r="C86" s="197" t="s">
        <v>151</v>
      </c>
      <c r="D86" s="284"/>
      <c r="E86" s="280"/>
      <c r="F86" s="281"/>
      <c r="G86" s="286">
        <v>4337367929</v>
      </c>
      <c r="H86" s="285"/>
      <c r="I86" s="255"/>
      <c r="J86" s="286"/>
      <c r="L86" s="288"/>
    </row>
    <row r="87" spans="2:12" x14ac:dyDescent="0.2">
      <c r="B87" s="283"/>
      <c r="C87" s="198"/>
      <c r="D87" s="318"/>
      <c r="E87" s="280"/>
      <c r="F87" s="281"/>
      <c r="G87" s="224">
        <v>0</v>
      </c>
      <c r="H87" s="285"/>
      <c r="I87" s="255"/>
      <c r="J87" s="286"/>
      <c r="L87" s="288"/>
    </row>
    <row r="88" spans="2:12" x14ac:dyDescent="0.2">
      <c r="B88" s="283"/>
      <c r="C88" s="197" t="s">
        <v>51</v>
      </c>
      <c r="D88" s="284"/>
      <c r="E88" s="280"/>
      <c r="F88" s="281"/>
      <c r="G88" s="286">
        <v>0</v>
      </c>
      <c r="H88" s="285"/>
      <c r="I88" s="255"/>
      <c r="J88" s="286"/>
      <c r="L88" s="288"/>
    </row>
    <row r="89" spans="2:12" x14ac:dyDescent="0.2">
      <c r="B89" s="283"/>
      <c r="C89" s="198" t="s">
        <v>297</v>
      </c>
      <c r="D89" s="318" t="s">
        <v>278</v>
      </c>
      <c r="E89" s="280">
        <v>44615</v>
      </c>
      <c r="F89" s="281">
        <v>45231</v>
      </c>
      <c r="G89" s="224">
        <v>31164384</v>
      </c>
      <c r="H89" s="285"/>
      <c r="I89" s="255"/>
      <c r="J89" s="286"/>
      <c r="L89" s="288" t="s">
        <v>41</v>
      </c>
    </row>
    <row r="90" spans="2:12" x14ac:dyDescent="0.2">
      <c r="B90" s="283"/>
      <c r="C90" s="198" t="s">
        <v>84</v>
      </c>
      <c r="D90" s="318" t="s">
        <v>278</v>
      </c>
      <c r="E90" s="280">
        <v>44615</v>
      </c>
      <c r="F90" s="281">
        <v>45231</v>
      </c>
      <c r="G90" s="224">
        <v>31943493</v>
      </c>
      <c r="H90" s="285"/>
      <c r="I90" s="255"/>
      <c r="J90" s="286"/>
      <c r="L90" s="288" t="s">
        <v>41</v>
      </c>
    </row>
    <row r="91" spans="2:12" x14ac:dyDescent="0.2">
      <c r="B91" s="283"/>
      <c r="C91" s="198" t="s">
        <v>265</v>
      </c>
      <c r="D91" s="318" t="s">
        <v>278</v>
      </c>
      <c r="E91" s="280">
        <v>44615</v>
      </c>
      <c r="F91" s="281">
        <v>45252</v>
      </c>
      <c r="G91" s="224">
        <v>31164384</v>
      </c>
      <c r="H91" s="285"/>
      <c r="I91" s="255"/>
      <c r="J91" s="286"/>
      <c r="L91" s="288" t="s">
        <v>41</v>
      </c>
    </row>
    <row r="92" spans="2:12" x14ac:dyDescent="0.2">
      <c r="B92" s="283"/>
      <c r="C92" s="198" t="s">
        <v>306</v>
      </c>
      <c r="D92" s="318" t="s">
        <v>278</v>
      </c>
      <c r="E92" s="280">
        <v>44615</v>
      </c>
      <c r="F92" s="281">
        <v>45252</v>
      </c>
      <c r="G92" s="224">
        <v>31943493</v>
      </c>
      <c r="H92" s="285"/>
      <c r="I92" s="255"/>
      <c r="J92" s="286"/>
      <c r="L92" s="288" t="s">
        <v>41</v>
      </c>
    </row>
    <row r="93" spans="2:12" x14ac:dyDescent="0.2">
      <c r="B93" s="283"/>
      <c r="C93" s="198" t="s">
        <v>60</v>
      </c>
      <c r="D93" s="318" t="s">
        <v>278</v>
      </c>
      <c r="E93" s="280">
        <v>44615</v>
      </c>
      <c r="F93" s="281">
        <v>45252</v>
      </c>
      <c r="G93" s="224">
        <v>39267123</v>
      </c>
      <c r="H93" s="285"/>
      <c r="I93" s="255"/>
      <c r="J93" s="286"/>
      <c r="L93" s="288" t="s">
        <v>41</v>
      </c>
    </row>
    <row r="94" spans="2:12" ht="12" thickBot="1" x14ac:dyDescent="0.25">
      <c r="B94" s="283"/>
      <c r="C94" s="287" t="s">
        <v>87</v>
      </c>
      <c r="D94" s="284"/>
      <c r="E94" s="280"/>
      <c r="F94" s="281"/>
      <c r="G94" s="286">
        <v>165482877</v>
      </c>
      <c r="H94" s="285"/>
      <c r="I94" s="255"/>
      <c r="J94" s="286"/>
    </row>
    <row r="95" spans="2:12" ht="12" thickBot="1" x14ac:dyDescent="0.25">
      <c r="B95" s="467"/>
      <c r="C95" s="468" t="s">
        <v>283</v>
      </c>
      <c r="D95" s="389">
        <v>45199</v>
      </c>
      <c r="E95" s="296"/>
      <c r="F95" s="390"/>
      <c r="G95" s="298">
        <v>4502850806</v>
      </c>
      <c r="H95" s="391"/>
      <c r="I95" s="392"/>
      <c r="J95" s="298"/>
      <c r="K95" s="294"/>
      <c r="L95" s="393"/>
    </row>
    <row r="96" spans="2:12" ht="12" thickBot="1" x14ac:dyDescent="0.25">
      <c r="B96" s="469"/>
      <c r="C96" s="303"/>
      <c r="D96" s="304"/>
      <c r="E96" s="305"/>
      <c r="F96" s="306"/>
      <c r="G96" s="307"/>
      <c r="H96" s="299"/>
      <c r="I96" s="308"/>
      <c r="J96" s="307"/>
      <c r="K96" s="303"/>
      <c r="L96" s="309"/>
    </row>
    <row r="97" spans="2:12" x14ac:dyDescent="0.2">
      <c r="B97" s="256"/>
      <c r="C97" s="310"/>
      <c r="D97" s="197"/>
      <c r="E97" s="197"/>
      <c r="F97" s="311"/>
      <c r="G97" s="254"/>
      <c r="H97" s="254"/>
      <c r="I97" s="254"/>
    </row>
    <row r="98" spans="2:12" ht="12" thickBot="1" x14ac:dyDescent="0.25">
      <c r="B98" s="256"/>
      <c r="C98" s="310"/>
      <c r="D98" s="378" t="s">
        <v>70</v>
      </c>
      <c r="E98" s="381"/>
      <c r="F98" s="379"/>
      <c r="G98" s="380">
        <v>15457975901</v>
      </c>
      <c r="H98" s="470"/>
      <c r="I98" s="271"/>
      <c r="J98" s="272"/>
    </row>
    <row r="99" spans="2:12" ht="12" thickTop="1" x14ac:dyDescent="0.2">
      <c r="B99" s="256"/>
      <c r="C99" s="310"/>
      <c r="D99" s="197"/>
      <c r="E99" s="197"/>
      <c r="F99" s="311"/>
      <c r="G99" s="471"/>
      <c r="H99" s="254"/>
      <c r="I99" s="254"/>
    </row>
    <row r="100" spans="2:12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x14ac:dyDescent="0.2">
      <c r="B101" s="256"/>
      <c r="C101" s="316" t="s">
        <v>12</v>
      </c>
      <c r="D101" s="197"/>
      <c r="E101" s="197"/>
      <c r="F101" s="311"/>
      <c r="G101" s="254"/>
      <c r="H101" s="254"/>
      <c r="I101" s="254"/>
    </row>
    <row r="102" spans="2:12" ht="12" thickBot="1" x14ac:dyDescent="0.25">
      <c r="B102" s="256"/>
      <c r="C102" s="316"/>
      <c r="D102" s="197"/>
      <c r="E102" s="197"/>
      <c r="F102" s="311"/>
      <c r="G102" s="254"/>
      <c r="H102" s="254"/>
      <c r="I102" s="254"/>
    </row>
    <row r="103" spans="2:12" x14ac:dyDescent="0.2">
      <c r="B103" s="517" t="s">
        <v>1</v>
      </c>
      <c r="C103" s="519" t="s">
        <v>2</v>
      </c>
      <c r="D103" s="510" t="s">
        <v>3</v>
      </c>
      <c r="E103" s="510" t="s">
        <v>24</v>
      </c>
      <c r="F103" s="510" t="s">
        <v>4</v>
      </c>
      <c r="G103" s="472" t="s">
        <v>5</v>
      </c>
      <c r="H103" s="215" t="s">
        <v>3</v>
      </c>
      <c r="I103" s="511" t="s">
        <v>5</v>
      </c>
      <c r="J103" s="512"/>
      <c r="K103" s="510" t="s">
        <v>6</v>
      </c>
      <c r="L103" s="513" t="s">
        <v>13</v>
      </c>
    </row>
    <row r="104" spans="2:12" ht="23.25" thickBot="1" x14ac:dyDescent="0.25">
      <c r="B104" s="518"/>
      <c r="C104" s="520"/>
      <c r="D104" s="500"/>
      <c r="E104" s="500"/>
      <c r="F104" s="500"/>
      <c r="G104" s="213" t="s">
        <v>7</v>
      </c>
      <c r="H104" s="452" t="s">
        <v>44</v>
      </c>
      <c r="I104" s="212" t="s">
        <v>8</v>
      </c>
      <c r="J104" s="212" t="s">
        <v>9</v>
      </c>
      <c r="K104" s="500"/>
      <c r="L104" s="514"/>
    </row>
    <row r="105" spans="2:12" x14ac:dyDescent="0.2">
      <c r="B105" s="473">
        <v>1</v>
      </c>
      <c r="C105" s="198" t="s">
        <v>148</v>
      </c>
      <c r="D105" s="466" t="s">
        <v>277</v>
      </c>
      <c r="E105" s="280">
        <v>44819</v>
      </c>
      <c r="F105" s="281">
        <v>45550</v>
      </c>
      <c r="G105" s="348">
        <v>1000000000</v>
      </c>
      <c r="H105" s="474"/>
      <c r="I105" s="320"/>
      <c r="J105" s="197"/>
      <c r="L105" s="288" t="s">
        <v>41</v>
      </c>
    </row>
    <row r="106" spans="2:12" x14ac:dyDescent="0.2">
      <c r="B106" s="475">
        <v>2</v>
      </c>
      <c r="C106" s="459" t="s">
        <v>362</v>
      </c>
      <c r="D106" s="466" t="s">
        <v>277</v>
      </c>
      <c r="E106" s="280">
        <v>44783</v>
      </c>
      <c r="F106" s="281">
        <v>45323</v>
      </c>
      <c r="G106" s="348">
        <v>500000000</v>
      </c>
      <c r="H106" s="320"/>
      <c r="I106" s="320"/>
      <c r="L106" s="288" t="s">
        <v>41</v>
      </c>
    </row>
    <row r="107" spans="2:12" x14ac:dyDescent="0.2">
      <c r="B107" s="283">
        <v>3</v>
      </c>
      <c r="C107" s="198" t="s">
        <v>149</v>
      </c>
      <c r="D107" s="466" t="s">
        <v>277</v>
      </c>
      <c r="E107" s="280"/>
      <c r="F107" s="281"/>
      <c r="G107" s="224">
        <v>170288889</v>
      </c>
      <c r="H107" s="285"/>
      <c r="I107" s="255"/>
      <c r="J107" s="286"/>
      <c r="L107" s="288" t="s">
        <v>41</v>
      </c>
    </row>
    <row r="108" spans="2:12" x14ac:dyDescent="0.2">
      <c r="B108" s="475"/>
      <c r="C108" s="476" t="s">
        <v>39</v>
      </c>
      <c r="D108" s="400"/>
      <c r="E108" s="280"/>
      <c r="F108" s="281"/>
      <c r="G108" s="322">
        <v>1670288889</v>
      </c>
      <c r="H108" s="255"/>
      <c r="I108" s="323">
        <v>0</v>
      </c>
      <c r="L108" s="288" t="s">
        <v>41</v>
      </c>
    </row>
    <row r="109" spans="2:12" x14ac:dyDescent="0.2">
      <c r="B109" s="475"/>
      <c r="C109" s="476"/>
      <c r="D109" s="400"/>
      <c r="E109" s="280"/>
      <c r="F109" s="281"/>
      <c r="G109" s="322"/>
      <c r="H109" s="255"/>
      <c r="I109" s="323"/>
      <c r="L109" s="288"/>
    </row>
    <row r="110" spans="2:12" x14ac:dyDescent="0.2">
      <c r="B110" s="475">
        <v>1</v>
      </c>
      <c r="C110" s="459" t="s">
        <v>266</v>
      </c>
      <c r="D110" s="400" t="s">
        <v>274</v>
      </c>
      <c r="E110" s="280">
        <v>44092</v>
      </c>
      <c r="F110" s="281">
        <v>45345</v>
      </c>
      <c r="G110" s="336">
        <v>1250000000</v>
      </c>
      <c r="H110" s="255"/>
      <c r="I110" s="323"/>
      <c r="L110" s="288" t="s">
        <v>41</v>
      </c>
    </row>
    <row r="111" spans="2:12" x14ac:dyDescent="0.2">
      <c r="B111" s="475">
        <v>2</v>
      </c>
      <c r="C111" s="459" t="s">
        <v>267</v>
      </c>
      <c r="D111" s="400" t="s">
        <v>274</v>
      </c>
      <c r="E111" s="280">
        <v>44092</v>
      </c>
      <c r="F111" s="281">
        <v>45345</v>
      </c>
      <c r="G111" s="224">
        <v>156849317</v>
      </c>
      <c r="H111" s="255"/>
      <c r="I111" s="323"/>
      <c r="L111" s="288" t="s">
        <v>41</v>
      </c>
    </row>
    <row r="112" spans="2:12" x14ac:dyDescent="0.2">
      <c r="B112" s="475">
        <v>3</v>
      </c>
      <c r="C112" s="459" t="s">
        <v>268</v>
      </c>
      <c r="D112" s="400" t="s">
        <v>274</v>
      </c>
      <c r="E112" s="280">
        <v>44092</v>
      </c>
      <c r="F112" s="281">
        <v>45618</v>
      </c>
      <c r="G112" s="336">
        <v>1250000000</v>
      </c>
      <c r="H112" s="255"/>
      <c r="I112" s="323"/>
      <c r="L112" s="288" t="s">
        <v>41</v>
      </c>
    </row>
    <row r="113" spans="2:12" x14ac:dyDescent="0.2">
      <c r="B113" s="475">
        <v>4</v>
      </c>
      <c r="C113" s="459" t="s">
        <v>269</v>
      </c>
      <c r="D113" s="400" t="s">
        <v>274</v>
      </c>
      <c r="E113" s="280">
        <v>44092</v>
      </c>
      <c r="F113" s="281">
        <v>45618</v>
      </c>
      <c r="G113" s="224">
        <v>256601026</v>
      </c>
      <c r="H113" s="255"/>
      <c r="I113" s="323"/>
      <c r="L113" s="288" t="s">
        <v>41</v>
      </c>
    </row>
    <row r="114" spans="2:12" x14ac:dyDescent="0.2">
      <c r="B114" s="475">
        <v>5</v>
      </c>
      <c r="C114" s="459" t="s">
        <v>270</v>
      </c>
      <c r="D114" s="400" t="s">
        <v>274</v>
      </c>
      <c r="E114" s="280">
        <v>44092</v>
      </c>
      <c r="F114" s="281">
        <v>45891</v>
      </c>
      <c r="G114" s="336">
        <v>1500000000</v>
      </c>
      <c r="H114" s="255"/>
      <c r="I114" s="323"/>
      <c r="L114" s="288" t="s">
        <v>41</v>
      </c>
    </row>
    <row r="115" spans="2:12" x14ac:dyDescent="0.2">
      <c r="B115" s="475">
        <v>6</v>
      </c>
      <c r="C115" s="459" t="s">
        <v>271</v>
      </c>
      <c r="D115" s="400" t="s">
        <v>274</v>
      </c>
      <c r="E115" s="280">
        <v>44092</v>
      </c>
      <c r="F115" s="281">
        <v>45891</v>
      </c>
      <c r="G115" s="224">
        <v>433232874</v>
      </c>
      <c r="H115" s="255"/>
      <c r="I115" s="323"/>
      <c r="L115" s="288" t="s">
        <v>41</v>
      </c>
    </row>
    <row r="116" spans="2:12" x14ac:dyDescent="0.2">
      <c r="B116" s="475">
        <v>7</v>
      </c>
      <c r="C116" s="459" t="s">
        <v>308</v>
      </c>
      <c r="D116" s="400" t="s">
        <v>274</v>
      </c>
      <c r="E116" s="280">
        <v>44092</v>
      </c>
      <c r="F116" s="281">
        <v>45776</v>
      </c>
      <c r="G116" s="336">
        <v>1250047950</v>
      </c>
      <c r="H116" s="255"/>
      <c r="I116" s="323"/>
      <c r="L116" s="288" t="s">
        <v>41</v>
      </c>
    </row>
    <row r="117" spans="2:12" x14ac:dyDescent="0.2">
      <c r="B117" s="475">
        <v>8</v>
      </c>
      <c r="C117" s="459" t="s">
        <v>310</v>
      </c>
      <c r="D117" s="400" t="s">
        <v>274</v>
      </c>
      <c r="E117" s="280">
        <v>44092</v>
      </c>
      <c r="F117" s="281">
        <v>45776</v>
      </c>
      <c r="G117" s="224">
        <v>311643840</v>
      </c>
      <c r="H117" s="255"/>
      <c r="I117" s="323"/>
      <c r="L117" s="288" t="s">
        <v>41</v>
      </c>
    </row>
    <row r="118" spans="2:12" x14ac:dyDescent="0.2">
      <c r="B118" s="475">
        <v>9</v>
      </c>
      <c r="C118" s="459" t="s">
        <v>309</v>
      </c>
      <c r="D118" s="400" t="s">
        <v>274</v>
      </c>
      <c r="E118" s="280">
        <v>44092</v>
      </c>
      <c r="F118" s="281">
        <v>46140</v>
      </c>
      <c r="G118" s="336">
        <v>1250000000</v>
      </c>
      <c r="H118" s="255"/>
      <c r="I118" s="323"/>
      <c r="L118" s="288" t="s">
        <v>41</v>
      </c>
    </row>
    <row r="119" spans="2:12" x14ac:dyDescent="0.2">
      <c r="B119" s="475">
        <v>10</v>
      </c>
      <c r="C119" s="459" t="s">
        <v>311</v>
      </c>
      <c r="D119" s="400" t="s">
        <v>274</v>
      </c>
      <c r="E119" s="280">
        <v>44092</v>
      </c>
      <c r="F119" s="281">
        <v>46140</v>
      </c>
      <c r="G119" s="224">
        <v>447208902</v>
      </c>
      <c r="H119" s="255"/>
      <c r="I119" s="323"/>
      <c r="L119" s="288" t="s">
        <v>41</v>
      </c>
    </row>
    <row r="120" spans="2:12" x14ac:dyDescent="0.2">
      <c r="B120" s="475"/>
      <c r="C120" s="476" t="s">
        <v>272</v>
      </c>
      <c r="D120" s="400"/>
      <c r="E120" s="280"/>
      <c r="F120" s="281"/>
      <c r="G120" s="322">
        <v>8105583909</v>
      </c>
      <c r="H120" s="255"/>
      <c r="I120" s="323"/>
      <c r="L120" s="288"/>
    </row>
    <row r="121" spans="2:12" ht="12" thickBot="1" x14ac:dyDescent="0.25">
      <c r="B121" s="477"/>
      <c r="C121" s="469"/>
      <c r="D121" s="401"/>
      <c r="E121" s="305"/>
      <c r="F121" s="354"/>
      <c r="G121" s="366"/>
      <c r="H121" s="367"/>
      <c r="I121" s="368"/>
      <c r="J121" s="303"/>
      <c r="K121" s="303"/>
      <c r="L121" s="355"/>
    </row>
    <row r="122" spans="2:12" ht="12" thickBot="1" x14ac:dyDescent="0.25">
      <c r="B122" s="478"/>
      <c r="C122" s="468" t="s">
        <v>284</v>
      </c>
      <c r="D122" s="398">
        <v>44834</v>
      </c>
      <c r="E122" s="294"/>
      <c r="F122" s="369"/>
      <c r="G122" s="370">
        <v>9775872798</v>
      </c>
      <c r="H122" s="371"/>
      <c r="I122" s="479">
        <v>0</v>
      </c>
      <c r="J122" s="294"/>
      <c r="K122" s="294"/>
      <c r="L122" s="373"/>
    </row>
    <row r="123" spans="2:12" x14ac:dyDescent="0.2">
      <c r="B123" s="480"/>
      <c r="C123" s="481"/>
      <c r="D123" s="245"/>
      <c r="E123" s="246"/>
      <c r="F123" s="247"/>
      <c r="G123" s="332"/>
      <c r="H123" s="333"/>
      <c r="I123" s="482"/>
      <c r="J123" s="245"/>
      <c r="K123" s="246"/>
      <c r="L123" s="252"/>
    </row>
    <row r="124" spans="2:12" x14ac:dyDescent="0.2">
      <c r="B124" s="462"/>
      <c r="C124" s="483" t="s">
        <v>100</v>
      </c>
      <c r="D124" s="335"/>
      <c r="E124" s="280">
        <v>43284</v>
      </c>
      <c r="F124" s="281">
        <v>45841</v>
      </c>
      <c r="G124" s="348">
        <v>1453970134</v>
      </c>
      <c r="H124" s="255"/>
      <c r="J124" s="218"/>
      <c r="L124" s="288" t="s">
        <v>41</v>
      </c>
    </row>
    <row r="125" spans="2:12" x14ac:dyDescent="0.2">
      <c r="B125" s="462"/>
      <c r="C125" s="483" t="s">
        <v>313</v>
      </c>
      <c r="D125" s="335"/>
      <c r="E125" s="280"/>
      <c r="F125" s="281"/>
      <c r="G125" s="348">
        <v>18671599</v>
      </c>
      <c r="H125" s="255"/>
      <c r="J125" s="218"/>
      <c r="L125" s="288" t="s">
        <v>41</v>
      </c>
    </row>
    <row r="126" spans="2:12" ht="12" thickBot="1" x14ac:dyDescent="0.25">
      <c r="B126" s="484"/>
      <c r="C126" s="266" t="s">
        <v>285</v>
      </c>
      <c r="D126" s="385">
        <v>44834</v>
      </c>
      <c r="E126" s="267"/>
      <c r="F126" s="268"/>
      <c r="G126" s="241">
        <v>1472641733</v>
      </c>
      <c r="H126" s="241">
        <v>0</v>
      </c>
      <c r="I126" s="241">
        <v>0</v>
      </c>
      <c r="J126" s="241">
        <v>0</v>
      </c>
      <c r="K126" s="267"/>
      <c r="L126" s="338"/>
    </row>
    <row r="127" spans="2:12" x14ac:dyDescent="0.2">
      <c r="B127" s="339"/>
      <c r="G127" s="282"/>
      <c r="H127" s="282"/>
    </row>
    <row r="128" spans="2:12" ht="12" thickBot="1" x14ac:dyDescent="0.25">
      <c r="B128" s="339"/>
      <c r="D128" s="378" t="s">
        <v>363</v>
      </c>
      <c r="E128" s="378"/>
      <c r="F128" s="379"/>
      <c r="G128" s="380">
        <v>11248514531</v>
      </c>
      <c r="H128" s="476"/>
      <c r="I128" s="224"/>
    </row>
    <row r="129" spans="2:10" ht="12" thickTop="1" x14ac:dyDescent="0.2">
      <c r="B129" s="339"/>
      <c r="G129" s="230"/>
      <c r="H129" s="282"/>
      <c r="I129" s="224"/>
    </row>
    <row r="130" spans="2:10" x14ac:dyDescent="0.2">
      <c r="B130" s="339"/>
      <c r="G130" s="282"/>
      <c r="H130" s="282"/>
    </row>
    <row r="131" spans="2:10" ht="12" thickBot="1" x14ac:dyDescent="0.25">
      <c r="B131" s="339"/>
      <c r="D131" s="374" t="s">
        <v>50</v>
      </c>
      <c r="E131" s="375"/>
      <c r="F131" s="376"/>
      <c r="G131" s="377">
        <v>26706490429</v>
      </c>
      <c r="H131" s="282"/>
      <c r="I131" s="230"/>
      <c r="J131" s="403"/>
    </row>
  </sheetData>
  <mergeCells count="17">
    <mergeCell ref="I5:J5"/>
    <mergeCell ref="K5:K6"/>
    <mergeCell ref="L5:L6"/>
    <mergeCell ref="F5:F6"/>
    <mergeCell ref="B5:B6"/>
    <mergeCell ref="C5:C6"/>
    <mergeCell ref="D5:D6"/>
    <mergeCell ref="E5:E6"/>
    <mergeCell ref="F103:F104"/>
    <mergeCell ref="I103:J103"/>
    <mergeCell ref="K103:K104"/>
    <mergeCell ref="L103:L104"/>
    <mergeCell ref="B44:C44"/>
    <mergeCell ref="B103:B104"/>
    <mergeCell ref="C103:C104"/>
    <mergeCell ref="D103:D104"/>
    <mergeCell ref="E103:E10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4D248-2123-458A-A816-3DBEDBD6E4FD}">
  <dimension ref="B3:C8"/>
  <sheetViews>
    <sheetView workbookViewId="0">
      <selection activeCell="F9" sqref="F9"/>
    </sheetView>
  </sheetViews>
  <sheetFormatPr baseColWidth="10" defaultRowHeight="12.75" x14ac:dyDescent="0.2"/>
  <cols>
    <col min="2" max="2" width="28" bestFit="1" customWidth="1"/>
    <col min="3" max="3" width="30.85546875" customWidth="1"/>
  </cols>
  <sheetData>
    <row r="3" spans="2:3" x14ac:dyDescent="0.2">
      <c r="B3" s="455" t="s">
        <v>351</v>
      </c>
      <c r="C3" s="455" t="s">
        <v>352</v>
      </c>
    </row>
    <row r="4" spans="2:3" ht="14.25" x14ac:dyDescent="0.2">
      <c r="B4" s="454" t="s">
        <v>333</v>
      </c>
      <c r="C4" s="456" t="s">
        <v>355</v>
      </c>
    </row>
    <row r="5" spans="2:3" ht="14.25" x14ac:dyDescent="0.2">
      <c r="B5" s="453" t="s">
        <v>353</v>
      </c>
      <c r="C5" s="456" t="s">
        <v>356</v>
      </c>
    </row>
    <row r="6" spans="2:3" ht="14.25" x14ac:dyDescent="0.2">
      <c r="B6" s="454" t="s">
        <v>326</v>
      </c>
      <c r="C6" s="456" t="s">
        <v>357</v>
      </c>
    </row>
    <row r="7" spans="2:3" ht="14.25" x14ac:dyDescent="0.2">
      <c r="B7" s="454" t="s">
        <v>332</v>
      </c>
      <c r="C7" s="456" t="s">
        <v>358</v>
      </c>
    </row>
    <row r="8" spans="2:3" ht="14.25" x14ac:dyDescent="0.2">
      <c r="B8" s="454" t="s">
        <v>354</v>
      </c>
      <c r="C8" s="456" t="s">
        <v>359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M6VLJCQ02yI1keEjHhqiZYd2N18jkaZUqxUPiu9SnIM=</DigestValue>
    </Reference>
    <Reference Type="http://www.w3.org/2000/09/xmldsig#Object" URI="#idOfficeObject">
      <DigestMethod Algorithm="http://www.w3.org/2001/04/xmlenc#sha256"/>
      <DigestValue>d7b3e9idB1InB85Pfga95ir3THK70nOn1Bjfiv1vmh0=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7E6bUFLcj7bJbwS1JT0BmqjcJAuy9izVJGMrYpavH1U=</DigestValue>
    </Reference>
    <Reference Type="http://www.w3.org/2000/09/xmldsig#Object" URI="#idValidSigLnImg">
      <DigestMethod Algorithm="http://www.w3.org/2001/04/xmlenc#sha256"/>
      <DigestValue>hNLrluMBVO6w5odoFqneEpMHomEFDGqx8icugHiMZwc=</DigestValue>
    </Reference>
    <Reference Type="http://www.w3.org/2000/09/xmldsig#Object" URI="#idInvalidSigLnImg">
      <DigestMethod Algorithm="http://www.w3.org/2001/04/xmlenc#sha256"/>
      <DigestValue>j4inMtB9rV/Who1GVhNpK49EsAD29+L12krG3P0+6NY=</DigestValue>
    </Reference>
  </SignedInfo>
  <SignatureValue>ZWQSrJhwRlZJD6zo4AK+ZCuSDrChKaSkxXFaGa6wDn4IsU34SbjyMsmvA+zsy5EChgTPj+bbgo3+
9gPJDv/5Gm2TlOhyn2XN9mdKEp4AuTwRYY1dvlVX43MUDpOiv43HX9B3aF3cpwVTncpvUcOU/CUe
RzOGogVtdW8MSj+S8fHWhaqQ5lWKnboYOj3ozPwEwsjgFnyVtWXZqziZa8t8jZP5RkkdnAaWS1fE
Cr7S9slZIG5g+d+JM8oe+/bTLb9MQ9wke84mcN4DMvjYkR1H9/q2VgrSieXsovTu50ZVZLn3kNqK
YS8F3Z4+StrxUViH8StnovXIQqrYCvrYCn5Fkg==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rtp4qOqg4FDjP7p3vss2vbu2jkmvFqrPwAe2YgStUzg=</DigestValue>
      </Reference>
      <Reference URI="/xl/calcChain.xml?ContentType=application/vnd.openxmlformats-officedocument.spreadsheetml.calcChain+xml">
        <DigestMethod Algorithm="http://www.w3.org/2001/04/xmlenc#sha256"/>
        <DigestValue>kzAXb10X9jTPh3r3tSNNNEjMAMhrJHqG4eN6SDyOAEI=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YpiJZjd7i0+MEBgqk9dWDc4HIY+qfQoasTzEir5VJa0=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YKAaJ8Q0eoECEcJe+777TcCNl0D2Z8ccOsrT7yq2EOw=</DigestValue>
      </Reference>
      <Reference URI="/xl/drawings/vmlDrawing10.vml?ContentType=application/vnd.openxmlformats-officedocument.vmlDrawing">
        <DigestMethod Algorithm="http://www.w3.org/2001/04/xmlenc#sha256"/>
        <DigestValue>XON4+EYrNSfEbTDFbZ8pLNtLO7rH+M8N1ZQVy8cbHYA=</DigestValue>
      </Reference>
      <Reference URI="/xl/drawings/vmlDrawing11.vml?ContentType=application/vnd.openxmlformats-officedocument.vmlDrawing">
        <DigestMethod Algorithm="http://www.w3.org/2001/04/xmlenc#sha256"/>
        <DigestValue>4ZvehuvOG1vOtbZ5OJannEQNw/au0qO1HcQKlMycpqo=</DigestValue>
      </Reference>
      <Reference URI="/xl/drawings/vmlDrawing12.vml?ContentType=application/vnd.openxmlformats-officedocument.vmlDrawing">
        <DigestMethod Algorithm="http://www.w3.org/2001/04/xmlenc#sha256"/>
        <DigestValue>5jS8+j243R7S3GVp0krzlVB8m3s/G/mDSQ3xUJI6IbE=</DigestValue>
      </Reference>
      <Reference URI="/xl/drawings/vmlDrawing13.vml?ContentType=application/vnd.openxmlformats-officedocument.vmlDrawing">
        <DigestMethod Algorithm="http://www.w3.org/2001/04/xmlenc#sha256"/>
        <DigestValue>zmci9ROw3sL0HT+Knz07P0WyL1oY/W0isHdQe5oaR4s=</DigestValue>
      </Reference>
      <Reference URI="/xl/drawings/vmlDrawing14.vml?ContentType=application/vnd.openxmlformats-officedocument.vmlDrawing">
        <DigestMethod Algorithm="http://www.w3.org/2001/04/xmlenc#sha256"/>
        <DigestValue>QaDJz+h4o0+nqv+oRWMpaTrZZnx+64Dl6cYfHZMfs+A=</DigestValue>
      </Reference>
      <Reference URI="/xl/drawings/vmlDrawing15.vml?ContentType=application/vnd.openxmlformats-officedocument.vmlDrawing">
        <DigestMethod Algorithm="http://www.w3.org/2001/04/xmlenc#sha256"/>
        <DigestValue>aj5fKNfQkmfacf46EACTC37mSaEhALfdOfdyF4v5tNk=</DigestValue>
      </Reference>
      <Reference URI="/xl/drawings/vmlDrawing2.vml?ContentType=application/vnd.openxmlformats-officedocument.vmlDrawing">
        <DigestMethod Algorithm="http://www.w3.org/2001/04/xmlenc#sha256"/>
        <DigestValue>s1VJd+Nr9PPj/fM6ZT8G37kYiR6jlIw703kG62E+NHE=</DigestValue>
      </Reference>
      <Reference URI="/xl/drawings/vmlDrawing3.vml?ContentType=application/vnd.openxmlformats-officedocument.vmlDrawing">
        <DigestMethod Algorithm="http://www.w3.org/2001/04/xmlenc#sha256"/>
        <DigestValue>vpNwUuy1FTx49HbKuR+ePLs80AB4ST/maBBsSk6ZQPw=</DigestValue>
      </Reference>
      <Reference URI="/xl/drawings/vmlDrawing4.vml?ContentType=application/vnd.openxmlformats-officedocument.vmlDrawing">
        <DigestMethod Algorithm="http://www.w3.org/2001/04/xmlenc#sha256"/>
        <DigestValue>Vv01Sfapx+iq8fPCd72YWAV2XHEkz/EIk39chYz3Jyc=</DigestValue>
      </Reference>
      <Reference URI="/xl/drawings/vmlDrawing5.vml?ContentType=application/vnd.openxmlformats-officedocument.vmlDrawing">
        <DigestMethod Algorithm="http://www.w3.org/2001/04/xmlenc#sha256"/>
        <DigestValue>ev36zeTCjBdBlj13TUfhWTOYHZfKKaYEZY7GJq0diyM=</DigestValue>
      </Reference>
      <Reference URI="/xl/drawings/vmlDrawing6.vml?ContentType=application/vnd.openxmlformats-officedocument.vmlDrawing">
        <DigestMethod Algorithm="http://www.w3.org/2001/04/xmlenc#sha256"/>
        <DigestValue>wCWnsUTgTTVguLlqDQaoNII1YEC5f07T6D8QVTLkbFc=</DigestValue>
      </Reference>
      <Reference URI="/xl/drawings/vmlDrawing7.vml?ContentType=application/vnd.openxmlformats-officedocument.vmlDrawing">
        <DigestMethod Algorithm="http://www.w3.org/2001/04/xmlenc#sha256"/>
        <DigestValue>6SDHfrhMt/0pCk1/p+EbGPlgWvKvY6ZiU+jFmCk+vOI=</DigestValue>
      </Reference>
      <Reference URI="/xl/drawings/vmlDrawing8.vml?ContentType=application/vnd.openxmlformats-officedocument.vmlDrawing">
        <DigestMethod Algorithm="http://www.w3.org/2001/04/xmlenc#sha256"/>
        <DigestValue>eRZHBxv+KjuM5EbSgu4oe30Z94KBCB5bBtvfLamLi6Q=</DigestValue>
      </Reference>
      <Reference URI="/xl/drawings/vmlDrawing9.vml?ContentType=application/vnd.openxmlformats-officedocument.vmlDrawing">
        <DigestMethod Algorithm="http://www.w3.org/2001/04/xmlenc#sha256"/>
        <DigestValue>PfpHYck7YUnG0RhMtruA/4+WibXXBhRJ/fI1npXP8nU=</DigestValue>
      </Reference>
      <Reference URI="/xl/media/image1.emf?ContentType=image/x-emf">
        <DigestMethod Algorithm="http://www.w3.org/2001/04/xmlenc#sha256"/>
        <DigestValue>KGth68+j2nsIyDDgn0csy3nT9HWJMp1CF30SAXI2nB0=</DigestValue>
      </Reference>
      <Reference URI="/xl/media/image2.emf?ContentType=image/x-emf">
        <DigestMethod Algorithm="http://www.w3.org/2001/04/xmlenc#sha256"/>
        <DigestValue>DPYNdMvRAAHw1ijuEEcMGYqjFepTeJWSGUMQGejy90g=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9cscnjKnJXEg5pO2snC7bQNDyD/YAgqTCQXoQea7DOM=</DigestValue>
      </Reference>
      <Reference URI="/xl/styles.xml?ContentType=application/vnd.openxmlformats-officedocument.spreadsheetml.styles+xml">
        <DigestMethod Algorithm="http://www.w3.org/2001/04/xmlenc#sha256"/>
        <DigestValue>G2yF+cJY8loLgJjVgy5cz2dR9O8/fuVdOwbIpru9opU=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PzkJYVXGYWBOUpJnjre8pJXonrv7L721LzGE3zlkb7k=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pe1/qaZM64a4G2uTqeahKR5mF2L6o2nD8Tjox+2Jk0k=</DigestValue>
      </Reference>
      <Reference URI="/xl/worksheets/sheet10.xml?ContentType=application/vnd.openxmlformats-officedocument.spreadsheetml.worksheet+xml">
        <DigestMethod Algorithm="http://www.w3.org/2001/04/xmlenc#sha256"/>
        <DigestValue>mjc0z9P3aK3hkctsA5Bu1cy6XlyBmsVzwMUHI3c7Cp8=</DigestValue>
      </Reference>
      <Reference URI="/xl/worksheets/sheet11.xml?ContentType=application/vnd.openxmlformats-officedocument.spreadsheetml.worksheet+xml">
        <DigestMethod Algorithm="http://www.w3.org/2001/04/xmlenc#sha256"/>
        <DigestValue>7uqx2lfLZ+J++oc8bIX4In2mPzjX0iLLi0uR+El8poY=</DigestValue>
      </Reference>
      <Reference URI="/xl/worksheets/sheet12.xml?ContentType=application/vnd.openxmlformats-officedocument.spreadsheetml.worksheet+xml">
        <DigestMethod Algorithm="http://www.w3.org/2001/04/xmlenc#sha256"/>
        <DigestValue>zoDtgoxQvixkmsSJPFJS6i2agzY38GHmf6mcjv7eZLw=</DigestValue>
      </Reference>
      <Reference URI="/xl/worksheets/sheet13.xml?ContentType=application/vnd.openxmlformats-officedocument.spreadsheetml.worksheet+xml">
        <DigestMethod Algorithm="http://www.w3.org/2001/04/xmlenc#sha256"/>
        <DigestValue>hf85A60XFPybZghCoD61lIrl4kVXSBf8krwM8rikVB0=</DigestValue>
      </Reference>
      <Reference URI="/xl/worksheets/sheet14.xml?ContentType=application/vnd.openxmlformats-officedocument.spreadsheetml.worksheet+xml">
        <DigestMethod Algorithm="http://www.w3.org/2001/04/xmlenc#sha256"/>
        <DigestValue>0KtTrbmQz3i3amWeJuLJ5msreSkm1tTS2CTpyrbpB3Q=</DigestValue>
      </Reference>
      <Reference URI="/xl/worksheets/sheet15.xml?ContentType=application/vnd.openxmlformats-officedocument.spreadsheetml.worksheet+xml">
        <DigestMethod Algorithm="http://www.w3.org/2001/04/xmlenc#sha256"/>
        <DigestValue>26i3HT0hqws42ya/ZeTM/PXUOQtrgH51w5s7K9d0I3c=</DigestValue>
      </Reference>
      <Reference URI="/xl/worksheets/sheet16.xml?ContentType=application/vnd.openxmlformats-officedocument.spreadsheetml.worksheet+xml">
        <DigestMethod Algorithm="http://www.w3.org/2001/04/xmlenc#sha256"/>
        <DigestValue>rrI57doKtEBY5s2DWalMd+iJUX/rMxww06K+GK906zE=</DigestValue>
      </Reference>
      <Reference URI="/xl/worksheets/sheet17.xml?ContentType=application/vnd.openxmlformats-officedocument.spreadsheetml.worksheet+xml">
        <DigestMethod Algorithm="http://www.w3.org/2001/04/xmlenc#sha256"/>
        <DigestValue>dAAOvI2VQFVEoQ5PoJhP99EsQMG/zThW1m0pfQ0znc0=</DigestValue>
      </Reference>
      <Reference URI="/xl/worksheets/sheet2.xml?ContentType=application/vnd.openxmlformats-officedocument.spreadsheetml.worksheet+xml">
        <DigestMethod Algorithm="http://www.w3.org/2001/04/xmlenc#sha256"/>
        <DigestValue>Rcnnq5oQvpV2mRsdszpHwDYaVgC2ka2/439tuXTCSM4=</DigestValue>
      </Reference>
      <Reference URI="/xl/worksheets/sheet3.xml?ContentType=application/vnd.openxmlformats-officedocument.spreadsheetml.worksheet+xml">
        <DigestMethod Algorithm="http://www.w3.org/2001/04/xmlenc#sha256"/>
        <DigestValue>++CCX37vgsh2fbweU2zAnr/a9r4tWaf+tiQARSErTjQ=</DigestValue>
      </Reference>
      <Reference URI="/xl/worksheets/sheet4.xml?ContentType=application/vnd.openxmlformats-officedocument.spreadsheetml.worksheet+xml">
        <DigestMethod Algorithm="http://www.w3.org/2001/04/xmlenc#sha256"/>
        <DigestValue>sUbxa4SfDDj2lJ50WKFfnfLBRHm3zi6jSKh0QCFBb44=</DigestValue>
      </Reference>
      <Reference URI="/xl/worksheets/sheet5.xml?ContentType=application/vnd.openxmlformats-officedocument.spreadsheetml.worksheet+xml">
        <DigestMethod Algorithm="http://www.w3.org/2001/04/xmlenc#sha256"/>
        <DigestValue>OvxmwlslXYRBj3gLyWhXoAJUFbxge+lubTSMosQM53Q=</DigestValue>
      </Reference>
      <Reference URI="/xl/worksheets/sheet6.xml?ContentType=application/vnd.openxmlformats-officedocument.spreadsheetml.worksheet+xml">
        <DigestMethod Algorithm="http://www.w3.org/2001/04/xmlenc#sha256"/>
        <DigestValue>wy1xtdS57IZpjO/c5nlEU3o3aQ5x01rVER0OPr4Kfdk=</DigestValue>
      </Reference>
      <Reference URI="/xl/worksheets/sheet7.xml?ContentType=application/vnd.openxmlformats-officedocument.spreadsheetml.worksheet+xml">
        <DigestMethod Algorithm="http://www.w3.org/2001/04/xmlenc#sha256"/>
        <DigestValue>M0lllEoIApjA0g3fIwCK3R+Ebo+QAGKyJsjaVS9DDBI=</DigestValue>
      </Reference>
      <Reference URI="/xl/worksheets/sheet8.xml?ContentType=application/vnd.openxmlformats-officedocument.spreadsheetml.worksheet+xml">
        <DigestMethod Algorithm="http://www.w3.org/2001/04/xmlenc#sha256"/>
        <DigestValue>HqON8i+8fJtsBFiH3V/qogeOg3psJwuwDHssfGX5ihI=</DigestValue>
      </Reference>
      <Reference URI="/xl/worksheets/sheet9.xml?ContentType=application/vnd.openxmlformats-officedocument.spreadsheetml.worksheet+xml">
        <DigestMethod Algorithm="http://www.w3.org/2001/04/xmlenc#sha256"/>
        <DigestValue>a4UatwrtyWu0aQ1XfbA1Cw7svdiqLkCPfpmiKeWve3k=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2023-11-13T18:00:40Z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2023-11-13T18:00:40Z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7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ABwQQAAcEEWAQAABgAAAAoAAABMAAAAAAAAAAAAAAAAAAAA//////////9gAAAAMQAzAC8AMQAxAC8AMgAwADIAMwAJAAAACQAAAAYAAAAJAAAACQAAAAYAAAAJAAAACQAAAAkAAAAJAAAASwAAAEAAAAAwAAAABQAAACAAAAABAAAAAQAAABAAAAAAAAAAAAAAAKsBAADAAAAAAAAAAAAAAACr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wQQAAcEEPAAAAawAAAAEAAABMAAAABAAAAA4AAABHAAAAJQAAAGsAAABQAAAAWADbf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+AAAAZQAAADoAAABGAAAAh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/AAAAZgAAACUAAAAMAAAABAAAAFQAAACIAAAAOwAAAEYAAAC9AAAAZQAAAAEAAAAAAHBBAABwQTsAAABGAAAACgAAAEwAAAAAAAAAAAAAAAAAAAD//////////2AAAABFAFIASQBDACAAUwBBAEwAVQBNAAwAAAAOAAAABgAAAA8AAAAHAAAADQAAAA8AAAALAAAAEAAAABYAAABLAAAAQAAAADAAAAAFAAAAIAAAAAEAAAABAAAAEAAAAAAAAAAAAAAAqwEAAMAAAAAAAAAAAAAAAKsBAADAAAAAJQAAAAwAAAACAAAAJwAAABgAAAAFAAAAAAAAAP///wAAAAAAJQAAAAwAAAAFAAAATAAAAGQAAAAAAAAAcgAAAKoBAAC6AAAAAAAAAHIAAACrAQAASQAAACEA8AAAAAAAAAAAAAAAgD8AAAAAAAAAAAAAgD8AAAAAAAAAAAAAAAAAAAAAAAAAAAAAAAAAAAAAAAAAACUAAAAMAAAAAAAAgCgAAAAMAAAABQAAACcAAAAYAAAABQAAAAAAAAD///8AAAAAACUAAAAMAAAABQAAAEwAAABkAAAAFQAAAHIAAAB/AQAAhgAAABUAAAByAAAAawEAABUAAAAhAPAAAAAAAAAAAAAAAIA/AAAAAAAAAAAAAIA/AAAAAAAAAAAAAAAAAAAAAAAAAAAAAAAAAAAAAAAAAAAlAAAADAAAAAAAAIAoAAAADAAAAAUAAAAlAAAADAAAAAEAAAAYAAAADAAAAAAAAAASAAAADAAAAAEAAAAeAAAAGAAAABUAAAByAAAAgAEAAIcAAAAlAAAADAAAAAEAAABUAAAAnAAAABYAAAByAAAAhQAAAIYAAAABAAAAAABwQQAAcEEWAAAAcgAAAA0AAABMAAAAAAAAAAAAAAAAAAAA//////////9oAAAARABSAC4ARQBSAEkAQwAgAFMAQQBMAFUATQA5bwsAAAAKAAAAAwAAAAgAAAAKAAAABAAAAAoAAAAEAAAACQAAAAoAAAAIAAAACwAAAA4AAABLAAAAQAAAADAAAAAFAAAAIAAAAAEAAAABAAAAEAAAAAAAAAAAAAAAqwEAAMAAAAAAAAAAAAAAAKs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+AAAAoAAAAAEAAAAAAHBBAABwQRYAAACMAAAAEwAAAEwAAAAAAAAAAAAAAAAAAAD//////////3QAAABSAEUAUABSAEUAUwBFAE4AVABBAE4AVABFACAATABFAEcAQQBMAMUHCgAAAAgAAAAJAAAACgAAAAgAAAAJAAAACAAAAAwAAAAIAAAACgAAAAwAAAAIAAAACAAAAAQAAAAIAAAACAAAAAsAAAAK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/Xo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  <Object Id="idInvalidSigLnImg">AQAAAGwAAAAAAAAAAAAAAKoBAAC/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HWr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DWM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Hhg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vCtf+tUBXzbWhkHFzzI/5W0HzHxjZt14uvBikusBZic=</DigestValue>
    </Reference>
    <Reference Type="http://www.w3.org/2000/09/xmldsig#Object" URI="#idOfficeObject">
      <DigestMethod Algorithm="http://www.w3.org/2001/04/xmlenc#sha256"/>
      <DigestValue>pZs67dy8za9ADfyMKkj5LMkiPdo4VMJFSjMWzS2ck+4=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iTx7+Yewyc1H/8PLLbm2NBPwC+jbqyBLTaytuXCafbE=</DigestValue>
    </Reference>
    <Reference Type="http://www.w3.org/2000/09/xmldsig#Object" URI="#idValidSigLnImg">
      <DigestMethod Algorithm="http://www.w3.org/2001/04/xmlenc#sha256"/>
      <DigestValue>WytQmIKaDu3aTgonBj+XsI0eioh++gSoGZDgChwidTM=</DigestValue>
    </Reference>
    <Reference Type="http://www.w3.org/2000/09/xmldsig#Object" URI="#idInvalidSigLnImg">
      <DigestMethod Algorithm="http://www.w3.org/2001/04/xmlenc#sha256"/>
      <DigestValue>9OfeqHBRaP5PQ6Ai7fsvS1VM9AY6Lk2rHqsalcCpAbA=</DigestValue>
    </Reference>
  </SignedInfo>
  <SignatureValue>Zl1K/dgzyyvFDNfWh317MIXH5RC9Vv7jotxuNMeHwHYbD7IifvY6CduxzrayBC6L9fs1xqYD/cFx
tLsXygV1MOCDbkD+ej9xv2g6Lrmu1vTW8c/Ge7rzOj72QuCW5pIJxQOT8Aed3F3oJDdA5m21pNnm
eHW1mGgF+3lqp77oaT8Z6Phny7LHKqZQFIWH8pxuBfR3KWLdEzMQFTdWpKQHW7+jqZK4AJ7S7B7H
FPwfD2f0Sa15qclQ35i+uLfkRrRkXUezaqQteBJuuNO1VdT/pvCTyUnaK+5lKevQUqnlWs3U7+bS
vZzbodUDrrBeR8tyQKDQTW4ParSC7crGW011ZA==</SignatureValue>
  <KeyInfo>
    <X509Data>
      <X509Certificate>MIIInTCCBoWgAwIBAgIIYSET4kXgAqQwDQYJKoZIhvcNAQELBQAwWjEaMBgGA1UEAwwRQ0EtRE9DVU1FTlRBIFMuQS4xFjAUBgNVBAUTDVJVQzgwMDUwMTcyLTExFzAVBgNVBAoMDkRPQ1VNRU5UQSBTLkEuMQswCQYDVQQGEwJQWTAeFw0yMzA3MTkxODAzMDBaFw0yNTA3MTgxODAzMDBaMIHTMTAwLgYDVQQDDCdESUFOQSBJUkVORSBDQVJPTElOQSBHT05aQUxFWiBERSBOVcORRVoxEjAQBgNVBAUTCUNJMjAxMzU1MzEdMBsGA1UEKgwURElBTkEgSVJFTkUgQ0FST0xJTkExGzAZBgNVBAQMEkdPTlpBTEVaIERFIE5Vw5FFWjELMAkGA1UECwwCRjIxNTAzBgNVBAoMLENFUlRJRklDQURPIENVQUxJRklDQURPIERFIEZJUk1BIEVMRUNUUk9OSUNBMQswCQYDVQQGEwJQWTCCASIwDQYJKoZIhvcNAQEBBQADggEPADCCAQoCggEBAL8dmcgqSYUVuH+6+OwaCcw3RHNuKMQp0FqrsO3IUHWv5EAB/IzLCMETNxXaxRm4bBQML5P/3ZXqSkpNIdIYuJPce0UxxBvBu0fPn32zKe6L4Dy5vqVsMzCvSJLucHqYaPUVjwfg1t+bRKo67LjU8mW2yDCLEgR0CFDuDRKP7kw+eDP+dpgTMB+j6sIpcA76u9cA0RyrCXWg0lhqSUKxoDrhuVp7M+DCgziYESJYpAvncCfof7aXr20BBrx2IaU+QK6p0GIjF/aeOHMO+xTJWwfDQ78pSPobp7u+zgJ5CWnnK36GugfiU0x8EpHp3BtxLE/oehAFVMwccREarcCIbe8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RjZ29uemFsZXpj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8L9beGPMO45HAQXl4kFlODL4iIwDgYDVR0PAQH/BAQDAgXgMA0GCSqGSIb3DQEBCwUAA4ICAQBbz1GWVkV2QXjJ1n2YlbhIXHzIAW4G7BoX2+q68oxtB3gzcYoS4Fqz7oK+j7je0Mp6pzhtd7o+0rJpPWQBSWSwPXnuZxbsp+JoVRqY1jRsFDZRJO6xoc+nhwymts/fW/KJeQHcfbfZIhoMdBuwtEsUiYhNIqoXf0SoUKjhZ4/UvZ9j51CtPKpIXsWxDKQhJFVdfaoVODOqjYYMnfNLtuzBjOr2K8ewEKXLnTgSWkbCG+p2M2G7qF5fuN0FU0EWE0Z+rJhOS1Mod+BpFGvW0k/HW3xvV0q5DnfM/8bScTSfJfqm9I4QeK3Q5Vs3vQTYibfW9g07l3YrawIN2pC4URgL0QnKG/B8A+gE2EQMRiIGQy9iyh2d+EzNl4Q+g3ZSrNr0Z2J/MZri88w/gEehYrMa9iPyymX4BrmBteFPH7MVv36KjXjqAAQIwcIhkTHYt9xvHFHL95LBcU/R3alSkq1HmEPUxXRPnHw/ICFrbHIhE80IumXhgoumeK+C0OZy9uHd2+WNQ03i1tirPrqsKBOQ22yyRMF4wgxKXSt+YRplMl5UJr0G/dYXB9q7Xprnv9xrcLHjOZUDSm6RLNpsS8SkyrI/1K3R4EkDKlBu/T9OzL6nVvnUlhulOQrUWl8Nz4tIiKNMyHdDLxg9qzLhyXshvaED1ViikN2uiBXpz8Rrt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rtp4qOqg4FDjP7p3vss2vbu2jkmvFqrPwAe2YgStUzg=</DigestValue>
      </Reference>
      <Reference URI="/xl/calcChain.xml?ContentType=application/vnd.openxmlformats-officedocument.spreadsheetml.calcChain+xml">
        <DigestMethod Algorithm="http://www.w3.org/2001/04/xmlenc#sha256"/>
        <DigestValue>kzAXb10X9jTPh3r3tSNNNEjMAMhrJHqG4eN6SDyOAEI=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YpiJZjd7i0+MEBgqk9dWDc4HIY+qfQoasTzEir5VJa0=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YKAaJ8Q0eoECEcJe+777TcCNl0D2Z8ccOsrT7yq2EOw=</DigestValue>
      </Reference>
      <Reference URI="/xl/drawings/vmlDrawing10.vml?ContentType=application/vnd.openxmlformats-officedocument.vmlDrawing">
        <DigestMethod Algorithm="http://www.w3.org/2001/04/xmlenc#sha256"/>
        <DigestValue>XON4+EYrNSfEbTDFbZ8pLNtLO7rH+M8N1ZQVy8cbHYA=</DigestValue>
      </Reference>
      <Reference URI="/xl/drawings/vmlDrawing11.vml?ContentType=application/vnd.openxmlformats-officedocument.vmlDrawing">
        <DigestMethod Algorithm="http://www.w3.org/2001/04/xmlenc#sha256"/>
        <DigestValue>4ZvehuvOG1vOtbZ5OJannEQNw/au0qO1HcQKlMycpqo=</DigestValue>
      </Reference>
      <Reference URI="/xl/drawings/vmlDrawing12.vml?ContentType=application/vnd.openxmlformats-officedocument.vmlDrawing">
        <DigestMethod Algorithm="http://www.w3.org/2001/04/xmlenc#sha256"/>
        <DigestValue>5jS8+j243R7S3GVp0krzlVB8m3s/G/mDSQ3xUJI6IbE=</DigestValue>
      </Reference>
      <Reference URI="/xl/drawings/vmlDrawing13.vml?ContentType=application/vnd.openxmlformats-officedocument.vmlDrawing">
        <DigestMethod Algorithm="http://www.w3.org/2001/04/xmlenc#sha256"/>
        <DigestValue>zmci9ROw3sL0HT+Knz07P0WyL1oY/W0isHdQe5oaR4s=</DigestValue>
      </Reference>
      <Reference URI="/xl/drawings/vmlDrawing14.vml?ContentType=application/vnd.openxmlformats-officedocument.vmlDrawing">
        <DigestMethod Algorithm="http://www.w3.org/2001/04/xmlenc#sha256"/>
        <DigestValue>QaDJz+h4o0+nqv+oRWMpaTrZZnx+64Dl6cYfHZMfs+A=</DigestValue>
      </Reference>
      <Reference URI="/xl/drawings/vmlDrawing15.vml?ContentType=application/vnd.openxmlformats-officedocument.vmlDrawing">
        <DigestMethod Algorithm="http://www.w3.org/2001/04/xmlenc#sha256"/>
        <DigestValue>aj5fKNfQkmfacf46EACTC37mSaEhALfdOfdyF4v5tNk=</DigestValue>
      </Reference>
      <Reference URI="/xl/drawings/vmlDrawing2.vml?ContentType=application/vnd.openxmlformats-officedocument.vmlDrawing">
        <DigestMethod Algorithm="http://www.w3.org/2001/04/xmlenc#sha256"/>
        <DigestValue>s1VJd+Nr9PPj/fM6ZT8G37kYiR6jlIw703kG62E+NHE=</DigestValue>
      </Reference>
      <Reference URI="/xl/drawings/vmlDrawing3.vml?ContentType=application/vnd.openxmlformats-officedocument.vmlDrawing">
        <DigestMethod Algorithm="http://www.w3.org/2001/04/xmlenc#sha256"/>
        <DigestValue>vpNwUuy1FTx49HbKuR+ePLs80AB4ST/maBBsSk6ZQPw=</DigestValue>
      </Reference>
      <Reference URI="/xl/drawings/vmlDrawing4.vml?ContentType=application/vnd.openxmlformats-officedocument.vmlDrawing">
        <DigestMethod Algorithm="http://www.w3.org/2001/04/xmlenc#sha256"/>
        <DigestValue>Vv01Sfapx+iq8fPCd72YWAV2XHEkz/EIk39chYz3Jyc=</DigestValue>
      </Reference>
      <Reference URI="/xl/drawings/vmlDrawing5.vml?ContentType=application/vnd.openxmlformats-officedocument.vmlDrawing">
        <DigestMethod Algorithm="http://www.w3.org/2001/04/xmlenc#sha256"/>
        <DigestValue>ev36zeTCjBdBlj13TUfhWTOYHZfKKaYEZY7GJq0diyM=</DigestValue>
      </Reference>
      <Reference URI="/xl/drawings/vmlDrawing6.vml?ContentType=application/vnd.openxmlformats-officedocument.vmlDrawing">
        <DigestMethod Algorithm="http://www.w3.org/2001/04/xmlenc#sha256"/>
        <DigestValue>wCWnsUTgTTVguLlqDQaoNII1YEC5f07T6D8QVTLkbFc=</DigestValue>
      </Reference>
      <Reference URI="/xl/drawings/vmlDrawing7.vml?ContentType=application/vnd.openxmlformats-officedocument.vmlDrawing">
        <DigestMethod Algorithm="http://www.w3.org/2001/04/xmlenc#sha256"/>
        <DigestValue>6SDHfrhMt/0pCk1/p+EbGPlgWvKvY6ZiU+jFmCk+vOI=</DigestValue>
      </Reference>
      <Reference URI="/xl/drawings/vmlDrawing8.vml?ContentType=application/vnd.openxmlformats-officedocument.vmlDrawing">
        <DigestMethod Algorithm="http://www.w3.org/2001/04/xmlenc#sha256"/>
        <DigestValue>eRZHBxv+KjuM5EbSgu4oe30Z94KBCB5bBtvfLamLi6Q=</DigestValue>
      </Reference>
      <Reference URI="/xl/drawings/vmlDrawing9.vml?ContentType=application/vnd.openxmlformats-officedocument.vmlDrawing">
        <DigestMethod Algorithm="http://www.w3.org/2001/04/xmlenc#sha256"/>
        <DigestValue>PfpHYck7YUnG0RhMtruA/4+WibXXBhRJ/fI1npXP8nU=</DigestValue>
      </Reference>
      <Reference URI="/xl/media/image1.emf?ContentType=image/x-emf">
        <DigestMethod Algorithm="http://www.w3.org/2001/04/xmlenc#sha256"/>
        <DigestValue>KGth68+j2nsIyDDgn0csy3nT9HWJMp1CF30SAXI2nB0=</DigestValue>
      </Reference>
      <Reference URI="/xl/media/image2.emf?ContentType=image/x-emf">
        <DigestMethod Algorithm="http://www.w3.org/2001/04/xmlenc#sha256"/>
        <DigestValue>DPYNdMvRAAHw1ijuEEcMGYqjFepTeJWSGUMQGejy90g=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9cscnjKnJXEg5pO2snC7bQNDyD/YAgqTCQXoQea7DOM=</DigestValue>
      </Reference>
      <Reference URI="/xl/styles.xml?ContentType=application/vnd.openxmlformats-officedocument.spreadsheetml.styles+xml">
        <DigestMethod Algorithm="http://www.w3.org/2001/04/xmlenc#sha256"/>
        <DigestValue>G2yF+cJY8loLgJjVgy5cz2dR9O8/fuVdOwbIpru9opU=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PzkJYVXGYWBOUpJnjre8pJXonrv7L721LzGE3zlkb7k=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pe1/qaZM64a4G2uTqeahKR5mF2L6o2nD8Tjox+2Jk0k=</DigestValue>
      </Reference>
      <Reference URI="/xl/worksheets/sheet10.xml?ContentType=application/vnd.openxmlformats-officedocument.spreadsheetml.worksheet+xml">
        <DigestMethod Algorithm="http://www.w3.org/2001/04/xmlenc#sha256"/>
        <DigestValue>mjc0z9P3aK3hkctsA5Bu1cy6XlyBmsVzwMUHI3c7Cp8=</DigestValue>
      </Reference>
      <Reference URI="/xl/worksheets/sheet11.xml?ContentType=application/vnd.openxmlformats-officedocument.spreadsheetml.worksheet+xml">
        <DigestMethod Algorithm="http://www.w3.org/2001/04/xmlenc#sha256"/>
        <DigestValue>7uqx2lfLZ+J++oc8bIX4In2mPzjX0iLLi0uR+El8poY=</DigestValue>
      </Reference>
      <Reference URI="/xl/worksheets/sheet12.xml?ContentType=application/vnd.openxmlformats-officedocument.spreadsheetml.worksheet+xml">
        <DigestMethod Algorithm="http://www.w3.org/2001/04/xmlenc#sha256"/>
        <DigestValue>zoDtgoxQvixkmsSJPFJS6i2agzY38GHmf6mcjv7eZLw=</DigestValue>
      </Reference>
      <Reference URI="/xl/worksheets/sheet13.xml?ContentType=application/vnd.openxmlformats-officedocument.spreadsheetml.worksheet+xml">
        <DigestMethod Algorithm="http://www.w3.org/2001/04/xmlenc#sha256"/>
        <DigestValue>hf85A60XFPybZghCoD61lIrl4kVXSBf8krwM8rikVB0=</DigestValue>
      </Reference>
      <Reference URI="/xl/worksheets/sheet14.xml?ContentType=application/vnd.openxmlformats-officedocument.spreadsheetml.worksheet+xml">
        <DigestMethod Algorithm="http://www.w3.org/2001/04/xmlenc#sha256"/>
        <DigestValue>0KtTrbmQz3i3amWeJuLJ5msreSkm1tTS2CTpyrbpB3Q=</DigestValue>
      </Reference>
      <Reference URI="/xl/worksheets/sheet15.xml?ContentType=application/vnd.openxmlformats-officedocument.spreadsheetml.worksheet+xml">
        <DigestMethod Algorithm="http://www.w3.org/2001/04/xmlenc#sha256"/>
        <DigestValue>26i3HT0hqws42ya/ZeTM/PXUOQtrgH51w5s7K9d0I3c=</DigestValue>
      </Reference>
      <Reference URI="/xl/worksheets/sheet16.xml?ContentType=application/vnd.openxmlformats-officedocument.spreadsheetml.worksheet+xml">
        <DigestMethod Algorithm="http://www.w3.org/2001/04/xmlenc#sha256"/>
        <DigestValue>rrI57doKtEBY5s2DWalMd+iJUX/rMxww06K+GK906zE=</DigestValue>
      </Reference>
      <Reference URI="/xl/worksheets/sheet17.xml?ContentType=application/vnd.openxmlformats-officedocument.spreadsheetml.worksheet+xml">
        <DigestMethod Algorithm="http://www.w3.org/2001/04/xmlenc#sha256"/>
        <DigestValue>dAAOvI2VQFVEoQ5PoJhP99EsQMG/zThW1m0pfQ0znc0=</DigestValue>
      </Reference>
      <Reference URI="/xl/worksheets/sheet2.xml?ContentType=application/vnd.openxmlformats-officedocument.spreadsheetml.worksheet+xml">
        <DigestMethod Algorithm="http://www.w3.org/2001/04/xmlenc#sha256"/>
        <DigestValue>Rcnnq5oQvpV2mRsdszpHwDYaVgC2ka2/439tuXTCSM4=</DigestValue>
      </Reference>
      <Reference URI="/xl/worksheets/sheet3.xml?ContentType=application/vnd.openxmlformats-officedocument.spreadsheetml.worksheet+xml">
        <DigestMethod Algorithm="http://www.w3.org/2001/04/xmlenc#sha256"/>
        <DigestValue>++CCX37vgsh2fbweU2zAnr/a9r4tWaf+tiQARSErTjQ=</DigestValue>
      </Reference>
      <Reference URI="/xl/worksheets/sheet4.xml?ContentType=application/vnd.openxmlformats-officedocument.spreadsheetml.worksheet+xml">
        <DigestMethod Algorithm="http://www.w3.org/2001/04/xmlenc#sha256"/>
        <DigestValue>sUbxa4SfDDj2lJ50WKFfnfLBRHm3zi6jSKh0QCFBb44=</DigestValue>
      </Reference>
      <Reference URI="/xl/worksheets/sheet5.xml?ContentType=application/vnd.openxmlformats-officedocument.spreadsheetml.worksheet+xml">
        <DigestMethod Algorithm="http://www.w3.org/2001/04/xmlenc#sha256"/>
        <DigestValue>OvxmwlslXYRBj3gLyWhXoAJUFbxge+lubTSMosQM53Q=</DigestValue>
      </Reference>
      <Reference URI="/xl/worksheets/sheet6.xml?ContentType=application/vnd.openxmlformats-officedocument.spreadsheetml.worksheet+xml">
        <DigestMethod Algorithm="http://www.w3.org/2001/04/xmlenc#sha256"/>
        <DigestValue>wy1xtdS57IZpjO/c5nlEU3o3aQ5x01rVER0OPr4Kfdk=</DigestValue>
      </Reference>
      <Reference URI="/xl/worksheets/sheet7.xml?ContentType=application/vnd.openxmlformats-officedocument.spreadsheetml.worksheet+xml">
        <DigestMethod Algorithm="http://www.w3.org/2001/04/xmlenc#sha256"/>
        <DigestValue>M0lllEoIApjA0g3fIwCK3R+Ebo+QAGKyJsjaVS9DDBI=</DigestValue>
      </Reference>
      <Reference URI="/xl/worksheets/sheet8.xml?ContentType=application/vnd.openxmlformats-officedocument.spreadsheetml.worksheet+xml">
        <DigestMethod Algorithm="http://www.w3.org/2001/04/xmlenc#sha256"/>
        <DigestValue>HqON8i+8fJtsBFiH3V/qogeOg3psJwuwDHssfGX5ihI=</DigestValue>
      </Reference>
      <Reference URI="/xl/worksheets/sheet9.xml?ContentType=application/vnd.openxmlformats-officedocument.spreadsheetml.worksheet+xml">
        <DigestMethod Algorithm="http://www.w3.org/2001/04/xmlenc#sha256"/>
        <DigestValue>a4UatwrtyWu0aQ1XfbA1Cw7svdiqLkCPfpmiKeWve3k=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2023-11-13T18:31:43Z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{02453A3E-FB33-4D62-B8B2-137A184011D9}</SetupID>
          <SignatureText>Diana Gonzalez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2023-11-13T18:31:43Z</xd:SigningTime>
          <xd:SigningCertificate>
            <xd:Cert>
              <xd:CertDigest>
                <DigestMethod Algorithm="http://www.w3.org/2001/04/xmlenc#sha256"/>
                <DigestValue>TEs2FMbzbHVtrLxYkONKGO82VbWJE6IJQ/y6NqH30l0=</DigestValue>
              </xd:CertDigest>
              <xd:IssuerSerial>
                <X509IssuerName>C=PY, O=DOCUMENTA S.A., SERIALNUMBER=RUC80050172-1, CN=CA-DOCUMENTA S.A.</X509IssuerName>
                <X509SerialNumber>6998897158466306724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QBAAB/AAAAAAAAAAAAAAD5HwAAogwAACBFTUYAAAEAzBsAAKo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MVvACBgQXZAOYgAZP/oceIDBgCQxG8AAAAAAMBzRBQCAAAAxIV2cP7///8AAAAAIih9cCAZMQcCAAAAxIV2cAAAAAAAAAAA8iJ6cFiLTg9uKX1wIBkxBwIAAADEhXZwSBxQDwAAAAAAAAAAMAAAAABAAAD3KH1wAAAAAAAAAAAAALwAAAAAAAAAAAAAAAAAAAAAADjFbwAAAAAATgBlAHQAVQBJAF8ASABpAGQAZABFwIGOhMVvAJ3+5XYAAEF2eMVvAAAAAACAxW8AAAAAAP/LSHEAAEF2AAAAABMAFABk/+hxIGBBdpjFbwAE+LV2AABBdgAAAAAAAAAAZHYACAAAAAAlAAAADAAAAAEAAAAYAAAADAAAAAAAAAASAAAADAAAAAEAAAAeAAAAGAAAAL0AAAAEAAAA9wAAABEAAAAlAAAADAAAAAEAAABUAAAAiAAAAL4AAAAEAAAA9QAAABAAAAABAAAA0XbJQVUVykG+AAAABAAAAAoAAABMAAAAAAAAAAAAAAAAAAAA//////////9gAAAAMQAzAC8AMQAxAC8AMgAwADIAMw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AAAP/LSHEAAAAAKP1JcQAAAAAGjVJxAAAAANEoiHAAAAAA+SWIcAAAAADzIohwAAAAALm4hnAAAAAA/7CGcAAAAAB34YZwAAAAAIjNhnAAAAAAOtV+cAAAAABVMXpwAAAAAOHQG1544W8AAAAAAHjmbwDghDBzRYpALf7///8AAG8AHNOZd+DibwBAOYgAYJ8vcwAAAABI05l3//8AAAAAAAAr1Jl3K9SZd9jjbwDc428AOv/ocQAAAAAAAAAAAAAAAAcAAAAAAAAAAQfldgkAAAAHAAAAEORvABDkbwAAAgAA/P///wEAAAAAAAAAAAAAAAAAAAAQ9u8W+NRC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yHAAAAhwAAAAAAK5GLmdwq5HDoAjgPAgAAAMSFdnAoAAAAAAhxAGQAAADA4bV2KAAAAMSFdnBoKDMXEO2EFwAAAAAAAAAAAABxAAIAAAACAAAABQAAAAAAcQDMAXEAAAAAACAAAAB0GHEAAAAAAAAAhwBwGHEAQLkKFwAAbgAeXpl3+KljFx5emXcAAAAAAAAAACAAAAAUAAAAhJduACW89nEAAIcAAAAAACAAAAD4qWMX8PmRF5iXbgAAAAAAAAAAAAEH5XYPAAAABgAAALSYbgC0mG4AAAIAAPz///8BAAAAAAAAAAAAAAAAAAAAAAAAAAAAAACAk74W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gnCjnouZLQAAAFiebgBIJYJwqF9DDwAAAAAAAAAAAAAAQAAAAAAAAABCAYWbcAi4Uw8BAAAA1JluACAAAABw7e8WAAAAANCZbgAAAAAAAAAAAMy44wAIAAAABwAAAPi7VxS84IUXAQAAANidAAC4inoXzLjjcLiKeheUmG4AAABuABiGm3D/////rJhuABd/fHBUfnoXAgAAAAAAAAAAAAAAFQAAACQAAABBAHIAaQBhAGwAAAABB+V2AAAAAAAAAAAAAAAAAQfldgACAAAJAAAApJluAKSZbgAAAgAA/P///wEAAAAAAAAAAAAAAAAAAAAAAAAAAAAAAEg6iBd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oAAAAAoAAABQAAAAWQAAAFwAAAABAAAA0XbJQVUVykEKAAAAUAAAAA4AAABMAAAAAAAAAAAAAAAAAAAA//////////9oAAAARABpAGEAbgBhACAARwBvAG4AegDhAGwAZQB6AAgAAAADAAAABgAAAAcAAAAGAAAAAwAAAAgAAAAHAAAABwAAAAUAAAAGAAAAAwAAAAYAAAAFAAAASwAAAEAAAAAwAAAABQAAACAAAAABAAAAAQAAABAAAAAAAAAAAAAAAEUBAACAAAAAAAAAAAAAAABF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0XbJQVUVykEKAAAAYAAAAAcAAABMAAAAAAAAAAAAAAAAAAAA//////////9cAAAAUwBpAG4AZABpAGMAbwAAAAYAAAADAAAABwAAAAcAAAADAAAABQAAAAcAAABLAAAAQAAAADAAAAAFAAAAIAAAAAEAAAABAAAAEAAAAAAAAAAAAAAARQEAAIAAAAAAAAAAAAAAAEUBAACAAAAAJQAAAAwAAAACAAAAJwAAABgAAAAFAAAAAAAAAP///wAAAAAAJQAAAAwAAAAFAAAATAAAAGQAAAAJAAAAcAAAADsBAAB8AAAACQAAAHAAAAAzAQAADQAAACEA8AAAAAAAAAAAAAAAgD8AAAAAAAAAAAAAgD8AAAAAAAAAAAAAAAAAAAAAAAAAAAAAAAAAAAAAAAAAACUAAAAMAAAAAAAAgCgAAAAMAAAABQAAACUAAAAMAAAAAQAAABgAAAAMAAAAAAAAABIAAAAMAAAAAQAAABYAAAAMAAAAAAAAAFQAAACAAQAACgAAAHAAAAA6AQAAfAAAAAEAAADRdslBVRXKQQoAAABwAAAAMwAAAEwAAAAEAAAACQAAAHAAAAA8AQAAfQAAALQAAABGAGkAcgBtAGEAZABvACAAcABvAHIAOgAgAEQASQBBAE4AQQAgAEkAUgBFAE4ARQAgAEMAQQBSAE8ATABJAE4AQQAgAEcATwBOAFoAQQBMAEUAWgAgAEQARQAgAE4AVQDRAEUAWgBAEwYAAAADAAAABAAAAAkAAAAGAAAABwAAAAcAAAADAAAABwAAAAcAAAAEAAAAAwAAAAMAAAAIAAAAAwAAAAcAAAAIAAAABwAAAAMAAAADAAAABwAAAAYAAAAIAAAABgAAAAMAAAAHAAAABwAAAAcAAAAJAAAABQAAAAMAAAAIAAAABwAAAAMAAAAIAAAACQAAAAgAAAAGAAAABwAAAAUAAAAGAAAABgAAAAMAAAAIAAAABgAAAAMAAAAIAAAACAAAAAgAAAAGAAAABgAAABYAAAAMAAAAAAAAACUAAAAMAAAAAgAAAA4AAAAUAAAAAAAAABAAAAAUAAAA</Object>
  <Object Id="idInvalidSigLnImg">AQAAAGwAAAAAAAAAAAAAAEQBAAB/AAAAAAAAAAAAAAD5HwAAogwAACBFTUYAAAEAaB8AALAAAAAGAAAAAAAAAAAAAAAAAAAAVgUAAAADAABYAQAAwgAAAAAAAAAAAAAAAAAAAMA/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/AAAAAAAAAAAAAABFAQAAgAAAACEA8AAAAAAAAAAAAAAAgD8AAAAAAAAAAAAAgD8AAAAAAAAAAAAAAAAAAAAAAAAAAAAAAAAAAAAAAAAAACUAAAAMAAAAAAAAgCgAAAAMAAAAAQAAACcAAAAYAAAAAQAAAAAAAADw8PAAAAAAACUAAAAMAAAAAQAAAEwAAABkAAAAAAAAAAAAAABEAQAAfwAAAAAAAAAAAAAARQEAAIAAAAAhAPAAAAAAAAAAAAAAAIA/AAAAAAAAAAAAAIA/AAAAAAAAAAAAAAAAAAAAAAAAAAAAAAAAAAAAAAAAAAAlAAAADAAAAAAAAIAoAAAADAAAAAEAAAAnAAAAGAAAAAEAAAAAAAAA////AAAAAAAlAAAADAAAAAEAAABMAAAAZAAAAAAAAAAAAAAARAEAAH8AAAAAAAAAAAAAAEUBAACAAAAAIQDwAAAAAAAAAAAAAACAPwAAAAAAAAAAAACAPwAAAAAAAAAAAAAAAAAAAAAAAAAAAAAAAAAAAAAAAAAAJQAAAAwAAAAAAACAKAAAAAwAAAABAAAAJwAAABgAAAABAAAAAAAAAP///wAAAAAAJQAAAAwAAAABAAAATAAAAGQAAAAAAAAAAAAAAEQBAAB/AAAAAAAAAAAAAAB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AAAAAAcKDQcKDQcJDQ4WMShFrjFU1TJV1gECBAIDBAECBQoRKyZBowsTMQEAAAAAfqbJd6PIeqDCQFZ4JTd0Lk/HMVPSGy5uFiE4GypVJ0KnHjN9AAABDQAAAACcz+7S6ffb7fnC0t1haH0hMm8aLXIuT8ggOIwoRKslP58cK08AAAEEAAAAAMHg9P///////////+bm5k9SXjw/SzBRzTFU0y1NwSAyVzFGXwEBAgMACA8mnM/u69/SvI9jt4tgjIR9FBosDBEjMVTUMlXWMVPRKUSeDxk4AAAAAQAAAADT6ff///////+Tk5MjK0krSbkvUcsuT8YVJFoTIFIrSbgtTcEQHEcBAAAAAJzP7vT6/bTa8kRleixHhy1Nwi5PxiQtTnBwcJKSki81SRwtZAgOIwIAAAAAweD02+35gsLqZ5q6Jz1jNEJyOUZ4qamp+/v7////wdPeVnCJAQECAgAAAACv1/Ho8/ubzu6CwuqMudS3u769vb3////////////L5fZymsABAgMBAAAAAK/X8fz9/uLx+snk9uTy+vz9/v///////////////8vl9nKawAECAwgAAAAAotHvtdryxOL1xOL1tdry0+r32+350+r3tdryxOL1pdPvc5rAAQIDAQAAAABpj7ZnjrZqj7Zqj7ZnjrZtkbdukrdtkbdnjrZqj7ZojrZ3rdUCAwQD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DjFbwAgYEF2QDmIAGT/6HHiAwYAkMRvAAAAAADAc0QUAgAAAMSFdnD+////AAAAACIofXAgGTEHAgAAAMSFdnAAAAAAAAAAAPIienBYi04Pbil9cCAZMQcCAAAAxIV2cEgcUA8AAAAAAAAAADAAAAAAQAAA9yh9cAAAAAAAAAAAAAC8AAAAAAAAAAAAAAAAAAAAAAA4xW8AAAAAAE4AZQB0AFUASQBfAEgAaQBkAGQARcCBjoTFbwCd/uV2AABBdnjFbwAAAAAAgMVvAAAAAAD/y0hxAABBdgAAAAATABQAZP/ocSBgQXaYxW8ABPi1dgAAQXYAAAAAAAAAAGR2AAgAAAAAJQAAAAwAAAABAAAAGAAAAAwAAAD/AAAAEgAAAAwAAAABAAAAHgAAABgAAAAiAAAABAAAAHIAAAARAAAAJQAAAAwAAAABAAAAVAAAAKgAAAAjAAAABAAAAHAAAAAQAAAAAQAAANF2yUFVFcpBIwAAAAQAAAAPAAAATAAAAAAAAAAAAAAAAAAAAP//////////bAAAAEYAaQByAG0AYQAgAG4AbwAgAHYA4QBsAGkAZABhAJxw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AAAP/LSHEAAAAAKP1JcQAAAAAGjVJxAAAAANEoiHAAAAAA+SWIcAAAAADzIohwAAAAALm4hnAAAAAA/7CGcAAAAAB34YZwAAAAAIjNhnAAAAAAOtV+cAAAAABVMXpwAAAAAOHQG1544W8AAAAAAHjmbwDghDBzRYpALf7///8AAG8AHNOZd+DibwBAOYgAYJ8vcwAAAABI05l3//8AAAAAAAAr1Jl3K9SZd9jjbwDc428AOv/ocQAAAAAAAAAAAAAAAAcAAAAAAAAAAQfldgkAAAAHAAAAEORvABDkbwAAAgAA/P///wEAAAAAAAAAAAAAAAAAAAAQ9u8W+NRC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yHAAAAhwAAAAAAK5GLmdwq5HDoAjgPAgAAAMSFdnAoAAAAAAhxAGQAAADA4bV2KAAAAMSFdnBoKDMXEO2EFwAAAAAAAAAAAABxAAIAAAACAAAABQAAAAAAcQDMAXEAAAAAACAAAAB0GHEAAAAAAAAAhwBwGHEAQLkKFwAAbgAeXpl3+KljFx5emXcAAAAAAAAAACAAAAAUAAAAhJduACW89nEAAIcAAAAAACAAAAD4qWMX8PmRF5iXbgAAAAAAAAAAAAEH5XYPAAAABgAAALSYbgC0mG4AAAIAAPz///8BAAAAAAAAAAAAAAAAAAAAAAAAAAAAAACAk74WZHYACAAAAAAlAAAADAAAAAMAAAAYAAAADAAAAAAAAAASAAAADAAAAAEAAAAWAAAADAAAAAgAAABUAAAAVAAAAAoAAAAnAAAAHgAAAEoAAAABAAAA0XbJQVUVykEKAAAASwAAAAEAAABMAAAABAAAAAkAAAAnAAAAIAAAAEsAAABQAAAAWAA4x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gnCjnouZLQAAAFiebgBIJYJwqF9DDwAAAAAAAAAAAAAAQAAAAAAAAABCAYWbcAi4Uw8BAAAA1JluACAAAABw7e8WAAAAANCZbgAAAAAAAAAAAMy44wAIAAAABwAAAPi7VxS84IUXAQAAANidAAC4inoXzLjjcLiKeheUmG4AAABuABiGm3D/////rJhuABd/fHBUfnoXAgAAAAAAAAAAAAAAFQAAACQAAABBAHIAaQBhAGwAAAABB+V2AAAAAAAAAAAAAAAAAQfldgACAAAJAAAApJluAKSZbgAAAgAA/P///wEAAAAAAAAAAAAAAAAAAAAAAAAAAAAAAEg6iBdkdgAIAAAAACUAAAAMAAAABAAAABgAAAAMAAAAAAAAABIAAAAMAAAAAQAAAB4AAAAYAAAAKQAAADMAAACWAAAASAAAACUAAAAMAAAABAAAAFQAAACgAAAAKgAAADMAAACUAAAARwAAAAEAAADRdslBVRXKQSoAAAAzAAAADgAAAEwAAAAAAAAAAAAAAAAAAAD//////////2gAAABEAGkAYQBuAGEAIABHAG8AbgB6AGEAbABlAHoACwAAAAQAAAAIAAAACQAAAAgAAAAEAAAACwAAAAkAAAAJAAAABwAAAAgAAAAEAAAACAAAAAcAAABLAAAAQAAAADAAAAAFAAAAIAAAAAEAAAABAAAAEAAAAAAAAAAAAAAARQEAAIAAAAAAAAAAAAAAAEUBAACAAAAAJQAAAAwAAAACAAAAJwAAABgAAAAFAAAAAAAAAP///wAAAAAAJQAAAAwAAAAFAAAATAAAAGQAAAAAAAAAUAAAAEQBAAB8AAAAAAAAAFAAAABF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oAAAAAoAAABQAAAAWQAAAFwAAAABAAAA0XbJQVUVykEKAAAAUAAAAA4AAABMAAAAAAAAAAAAAAAAAAAA//////////9oAAAARABpAGEAbgBhACAARwBvAG4AegDhAGwAZQB6AAgAAAADAAAABgAAAAcAAAAGAAAAAwAAAAgAAAAHAAAABwAAAAUAAAAGAAAAAwAAAAYAAAAFAAAASwAAAEAAAAAwAAAABQAAACAAAAABAAAAAQAAABAAAAAAAAAAAAAAAEUBAACAAAAAAAAAAAAAAABF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eAAAAAoAAABgAAAALwAAAGwAAAABAAAA0XbJQVUVykEKAAAAYAAAAAcAAABMAAAAAAAAAAAAAAAAAAAA//////////9cAAAAUwBpAG4AZABpAGMAbwDh9wYAAAADAAAABwAAAAcAAAADAAAABQAAAAcAAABLAAAAQAAAADAAAAAFAAAAIAAAAAEAAAABAAAAEAAAAAAAAAAAAAAARQEAAIAAAAAAAAAAAAAAAEUBAACAAAAAJQAAAAwAAAACAAAAJwAAABgAAAAFAAAAAAAAAP///wAAAAAAJQAAAAwAAAAFAAAATAAAAGQAAAAJAAAAcAAAADsBAAB8AAAACQAAAHAAAAAzAQAADQAAACEA8AAAAAAAAAAAAAAAgD8AAAAAAAAAAAAAgD8AAAAAAAAAAAAAAAAAAAAAAAAAAAAAAAAAAAAAAAAAACUAAAAMAAAAAAAAgCgAAAAMAAAABQAAACUAAAAMAAAAAQAAABgAAAAMAAAAAAAAABIAAAAMAAAAAQAAABYAAAAMAAAAAAAAAFQAAACAAQAACgAAAHAAAAA6AQAAfAAAAAEAAADRdslBVRXKQQoAAABwAAAAMwAAAEwAAAAEAAAACQAAAHAAAAA8AQAAfQAAALQAAABGAGkAcgBtAGEAZABvACAAcABvAHIAOgAgAEQASQBBAE4AQQAgAEkAUgBFAE4ARQAgAEMAQQBSAE8ATABJAE4AQQAgAEcATwBOAFoAQQBMAEUAWgAgAEQARQAgAE4AVQDRAEUAWgAYXgYAAAADAAAABAAAAAkAAAAGAAAABwAAAAcAAAADAAAABwAAAAcAAAAEAAAAAwAAAAMAAAAIAAAAAwAAAAcAAAAIAAAABwAAAAMAAAADAAAABwAAAAYAAAAIAAAABgAAAAMAAAAHAAAABwAAAAcAAAAJAAAABQAAAAMAAAAIAAAABwAAAAMAAAAIAAAACQAAAAgAAAAGAAAABwAAAAUAAAAGAAAABgAAAAMAAAAIAAAABgAAAAMAAAAIAAAACAAAAAg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30-09-2023</vt:lpstr>
      <vt:lpstr>Proveedores Principales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Adriana Olazar</cp:lastModifiedBy>
  <cp:lastPrinted>2022-08-04T15:29:14Z</cp:lastPrinted>
  <dcterms:created xsi:type="dcterms:W3CDTF">2006-11-30T13:09:28Z</dcterms:created>
  <dcterms:modified xsi:type="dcterms:W3CDTF">2023-11-13T13:06:11Z</dcterms:modified>
</cp:coreProperties>
</file>